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Hoja1!$A$1:$H$745</definedName>
    <definedName name="_xlnm.Print_Titles" localSheetId="0">Hoja1!$1:$14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16" i="1" l="1"/>
  <c r="H714" i="1"/>
  <c r="H712" i="1"/>
  <c r="H710" i="1"/>
  <c r="H708" i="1"/>
  <c r="H706" i="1"/>
  <c r="H704" i="1"/>
  <c r="H702" i="1"/>
  <c r="H682" i="1" l="1"/>
  <c r="H684" i="1"/>
  <c r="H683" i="1"/>
  <c r="H685" i="1"/>
  <c r="H695" i="1" l="1"/>
  <c r="H694" i="1"/>
  <c r="H687" i="1"/>
  <c r="H693" i="1"/>
  <c r="H692" i="1"/>
  <c r="H691" i="1"/>
  <c r="H690" i="1"/>
  <c r="H689" i="1"/>
  <c r="H688" i="1"/>
  <c r="H686" i="1"/>
  <c r="H681" i="1"/>
  <c r="H532" i="1" l="1"/>
  <c r="H530" i="1"/>
  <c r="H528" i="1"/>
  <c r="H464" i="1"/>
  <c r="E458" i="1"/>
  <c r="H458" i="1" s="1"/>
  <c r="E448" i="1"/>
  <c r="H486" i="1"/>
  <c r="H484" i="1"/>
  <c r="H482" i="1"/>
  <c r="H480" i="1"/>
  <c r="H476" i="1"/>
  <c r="H474" i="1"/>
  <c r="H470" i="1"/>
  <c r="H468" i="1"/>
  <c r="H462" i="1"/>
  <c r="H456" i="1"/>
  <c r="H454" i="1"/>
  <c r="H448" i="1"/>
  <c r="H446" i="1"/>
  <c r="H444" i="1"/>
  <c r="H438" i="1"/>
  <c r="H436" i="1"/>
  <c r="H434" i="1"/>
  <c r="H508" i="1" l="1"/>
  <c r="H738" i="1" l="1"/>
  <c r="H734" i="1"/>
  <c r="H730" i="1"/>
  <c r="H728" i="1"/>
  <c r="H726" i="1"/>
  <c r="H722" i="1"/>
  <c r="H720" i="1"/>
  <c r="H539" i="1"/>
  <c r="H538" i="1"/>
  <c r="H537" i="1"/>
  <c r="H526" i="1"/>
  <c r="H524" i="1"/>
  <c r="H522" i="1"/>
  <c r="H520" i="1"/>
  <c r="H518" i="1"/>
  <c r="H516" i="1"/>
  <c r="H514" i="1"/>
  <c r="H510" i="1"/>
  <c r="H506" i="1"/>
  <c r="H504" i="1"/>
  <c r="H502" i="1"/>
  <c r="H500" i="1"/>
  <c r="H498" i="1"/>
  <c r="H496" i="1"/>
  <c r="H494" i="1"/>
  <c r="H492" i="1"/>
  <c r="H490" i="1"/>
  <c r="H429" i="1"/>
  <c r="H427" i="1"/>
  <c r="H425" i="1"/>
  <c r="H423" i="1"/>
  <c r="H421" i="1"/>
  <c r="H419" i="1"/>
  <c r="H417" i="1"/>
  <c r="H415" i="1"/>
  <c r="H413" i="1"/>
  <c r="H411" i="1"/>
  <c r="H409" i="1"/>
  <c r="H407" i="1"/>
  <c r="H405" i="1"/>
  <c r="H401" i="1"/>
  <c r="H399" i="1"/>
  <c r="H397" i="1"/>
  <c r="H395" i="1"/>
  <c r="H393" i="1"/>
  <c r="H391" i="1"/>
  <c r="H389" i="1"/>
  <c r="H387" i="1"/>
  <c r="H385" i="1"/>
  <c r="H383" i="1"/>
  <c r="H381" i="1"/>
  <c r="H379" i="1"/>
  <c r="H377" i="1"/>
  <c r="H375" i="1"/>
  <c r="H373" i="1"/>
  <c r="H371" i="1"/>
  <c r="H369" i="1"/>
  <c r="H367" i="1"/>
  <c r="H364" i="1"/>
  <c r="H362" i="1"/>
  <c r="H360" i="1"/>
  <c r="H358" i="1"/>
  <c r="E358" i="1"/>
  <c r="H356" i="1" s="1"/>
  <c r="E356" i="1"/>
  <c r="H354" i="1" s="1"/>
  <c r="H352" i="1"/>
  <c r="H350" i="1"/>
  <c r="H348" i="1"/>
  <c r="H346" i="1"/>
  <c r="H344" i="1"/>
  <c r="H342" i="1"/>
  <c r="H340" i="1"/>
  <c r="H338" i="1"/>
  <c r="H336" i="1"/>
  <c r="H334" i="1"/>
  <c r="H332" i="1"/>
  <c r="H330" i="1"/>
  <c r="H328" i="1"/>
  <c r="H326" i="1"/>
  <c r="H324" i="1"/>
  <c r="H322" i="1"/>
  <c r="H320" i="1"/>
  <c r="H318" i="1"/>
  <c r="H316" i="1"/>
  <c r="H312" i="1"/>
  <c r="H310" i="1"/>
  <c r="H308" i="1"/>
  <c r="H306" i="1"/>
  <c r="H302" i="1"/>
  <c r="H300" i="1"/>
  <c r="H298" i="1"/>
  <c r="H296" i="1"/>
  <c r="H294" i="1"/>
  <c r="E292" i="1"/>
  <c r="H292" i="1" s="1"/>
  <c r="A292" i="1"/>
  <c r="A294" i="1" s="1"/>
  <c r="A296" i="1" s="1"/>
  <c r="A298" i="1" s="1"/>
  <c r="A300" i="1" s="1"/>
  <c r="A302" i="1" s="1"/>
  <c r="A306" i="1" s="1"/>
  <c r="A308" i="1" s="1"/>
  <c r="A310" i="1" s="1"/>
  <c r="A312" i="1" s="1"/>
  <c r="A316" i="1" s="1"/>
  <c r="A318" i="1" s="1"/>
  <c r="A320" i="1" s="1"/>
  <c r="A322" i="1" s="1"/>
  <c r="A324" i="1" s="1"/>
  <c r="A326" i="1" s="1"/>
  <c r="A328" i="1" s="1"/>
  <c r="A330" i="1" s="1"/>
  <c r="A332" i="1" s="1"/>
  <c r="A334" i="1" s="1"/>
  <c r="A336" i="1" s="1"/>
  <c r="A338" i="1" s="1"/>
  <c r="A340" i="1" s="1"/>
  <c r="A342" i="1" s="1"/>
  <c r="A344" i="1" s="1"/>
  <c r="A346" i="1" s="1"/>
  <c r="A348" i="1" s="1"/>
  <c r="A350" i="1" s="1"/>
  <c r="A352" i="1" s="1"/>
  <c r="A354" i="1" s="1"/>
  <c r="A356" i="1" s="1"/>
  <c r="A358" i="1" s="1"/>
  <c r="A360" i="1" s="1"/>
  <c r="A362" i="1" s="1"/>
  <c r="A364" i="1" s="1"/>
  <c r="A367" i="1" s="1"/>
  <c r="A369" i="1" s="1"/>
  <c r="A383" i="1" l="1"/>
  <c r="A385" i="1" s="1"/>
  <c r="A387" i="1" s="1"/>
  <c r="A389" i="1" s="1"/>
  <c r="A391" i="1" s="1"/>
  <c r="A393" i="1" s="1"/>
  <c r="A371" i="1"/>
  <c r="A373" i="1" s="1"/>
  <c r="A375" i="1" s="1"/>
  <c r="A377" i="1" s="1"/>
  <c r="A94" i="1"/>
  <c r="A96" i="1" s="1"/>
  <c r="A90" i="1"/>
  <c r="A192" i="1"/>
  <c r="H125" i="1"/>
  <c r="H123" i="1"/>
  <c r="H120" i="1"/>
  <c r="H115" i="1"/>
  <c r="H106" i="1"/>
  <c r="H100" i="1"/>
  <c r="H92" i="1"/>
  <c r="H90" i="1"/>
  <c r="H86" i="1"/>
  <c r="H80" i="1"/>
  <c r="H66" i="1"/>
  <c r="H56" i="1"/>
  <c r="H41" i="1"/>
  <c r="H35" i="1"/>
  <c r="H33" i="1"/>
  <c r="A395" i="1" l="1"/>
  <c r="A397" i="1" s="1"/>
  <c r="A399" i="1" s="1"/>
  <c r="A379" i="1"/>
  <c r="A381" i="1" s="1"/>
  <c r="A405" i="1" l="1"/>
  <c r="A407" i="1" s="1"/>
  <c r="A409" i="1" s="1"/>
  <c r="A411" i="1" s="1"/>
  <c r="A413" i="1" s="1"/>
  <c r="A415" i="1" s="1"/>
  <c r="A417" i="1" s="1"/>
  <c r="A401" i="1"/>
  <c r="A421" i="1" l="1"/>
  <c r="A419" i="1"/>
  <c r="A423" i="1" s="1"/>
  <c r="A425" i="1" s="1"/>
  <c r="A427" i="1" s="1"/>
  <c r="A429" i="1" s="1"/>
  <c r="A434" i="1" l="1"/>
  <c r="A436" i="1" s="1"/>
  <c r="A438" i="1" l="1"/>
  <c r="A444" i="1" s="1"/>
  <c r="A446" i="1" s="1"/>
  <c r="A448" i="1" s="1"/>
  <c r="A454" i="1" s="1"/>
  <c r="A456" i="1" s="1"/>
  <c r="A458" i="1" s="1"/>
  <c r="A462" i="1" s="1"/>
  <c r="A464" i="1" l="1"/>
  <c r="A468" i="1" s="1"/>
  <c r="A470" i="1" s="1"/>
  <c r="A474" i="1" s="1"/>
  <c r="A476" i="1" s="1"/>
  <c r="A480" i="1" s="1"/>
  <c r="A482" i="1" s="1"/>
  <c r="A484" i="1" s="1"/>
  <c r="A486" i="1" s="1"/>
  <c r="A490" i="1" s="1"/>
  <c r="A492" i="1" s="1"/>
  <c r="A494" i="1" s="1"/>
  <c r="A500" i="1" l="1"/>
  <c r="A502" i="1" s="1"/>
  <c r="A504" i="1" s="1"/>
  <c r="A506" i="1" s="1"/>
  <c r="A508" i="1" s="1"/>
  <c r="A510" i="1" s="1"/>
  <c r="A514" i="1" s="1"/>
  <c r="A496" i="1"/>
  <c r="A498" i="1" s="1"/>
  <c r="A516" i="1" l="1"/>
  <c r="A518" i="1"/>
  <c r="A520" i="1" s="1"/>
  <c r="A522" i="1" s="1"/>
  <c r="A524" i="1" s="1"/>
  <c r="A526" i="1" s="1"/>
  <c r="A528" i="1" l="1"/>
  <c r="A530" i="1" s="1"/>
  <c r="A532" i="1" s="1"/>
  <c r="A537" i="1" l="1"/>
  <c r="A538" i="1" s="1"/>
  <c r="A539" i="1" s="1"/>
  <c r="A543" i="1" l="1"/>
  <c r="A546" i="1" s="1"/>
  <c r="A549" i="1" s="1"/>
  <c r="A552" i="1" s="1"/>
  <c r="A554" i="1" s="1"/>
  <c r="A556" i="1" s="1"/>
  <c r="A558" i="1" s="1"/>
  <c r="A560" i="1" s="1"/>
  <c r="A562" i="1" s="1"/>
  <c r="A565" i="1" s="1"/>
  <c r="A567" i="1" s="1"/>
  <c r="A569" i="1" s="1"/>
  <c r="A571" i="1" s="1"/>
  <c r="A573" i="1" s="1"/>
  <c r="A575" i="1" s="1"/>
  <c r="A577" i="1" s="1"/>
  <c r="A579" i="1" s="1"/>
  <c r="A581" i="1" s="1"/>
  <c r="A583" i="1" s="1"/>
  <c r="A585" i="1" s="1"/>
  <c r="A587" i="1" s="1"/>
  <c r="A589" i="1" s="1"/>
  <c r="A591" i="1" s="1"/>
  <c r="A593" i="1" s="1"/>
  <c r="A595" i="1" s="1"/>
  <c r="A597" i="1" s="1"/>
  <c r="A599" i="1" s="1"/>
  <c r="A601" i="1" s="1"/>
  <c r="A603" i="1" s="1"/>
  <c r="A605" i="1" s="1"/>
  <c r="A607" i="1" s="1"/>
  <c r="A609" i="1" s="1"/>
  <c r="A611" i="1" s="1"/>
  <c r="A613" i="1" s="1"/>
  <c r="A616" i="1" s="1"/>
  <c r="A618" i="1" s="1"/>
  <c r="A620" i="1" s="1"/>
  <c r="A622" i="1" s="1"/>
  <c r="A624" i="1" s="1"/>
  <c r="A626" i="1" s="1"/>
  <c r="A628" i="1" s="1"/>
  <c r="A630" i="1" s="1"/>
  <c r="A632" i="1" s="1"/>
  <c r="A634" i="1" s="1"/>
  <c r="A636" i="1" s="1"/>
  <c r="A638" i="1" s="1"/>
  <c r="A640" i="1" s="1"/>
  <c r="A642" i="1" s="1"/>
  <c r="A645" i="1" s="1"/>
  <c r="A647" i="1" s="1"/>
  <c r="A649" i="1" s="1"/>
  <c r="A651" i="1" s="1"/>
  <c r="A653" i="1" s="1"/>
  <c r="A655" i="1" s="1"/>
  <c r="A657" i="1" s="1"/>
  <c r="A659" i="1" s="1"/>
  <c r="A661" i="1" s="1"/>
  <c r="A663" i="1" s="1"/>
  <c r="A665" i="1" s="1"/>
  <c r="A667" i="1" s="1"/>
  <c r="A669" i="1" s="1"/>
  <c r="A671" i="1" s="1"/>
  <c r="A673" i="1" s="1"/>
  <c r="A675" i="1" s="1"/>
  <c r="A678" i="1" s="1"/>
  <c r="A681" i="1" l="1"/>
  <c r="A682" i="1" s="1"/>
  <c r="A683" i="1" s="1"/>
  <c r="A684" i="1" s="1"/>
  <c r="A685" i="1" s="1"/>
  <c r="A686" i="1" s="1"/>
  <c r="A687" i="1" l="1"/>
  <c r="A688" i="1" s="1"/>
  <c r="A689" i="1" s="1"/>
  <c r="A690" i="1" s="1"/>
  <c r="A691" i="1" s="1"/>
  <c r="A692" i="1" s="1"/>
  <c r="A693" i="1" s="1"/>
  <c r="A694" i="1" l="1"/>
  <c r="A695" i="1" s="1"/>
  <c r="A696" i="1" l="1"/>
  <c r="A697" i="1" s="1"/>
  <c r="A698" i="1" s="1"/>
  <c r="A720" i="1" l="1"/>
  <c r="A722" i="1" s="1"/>
  <c r="A726" i="1" s="1"/>
  <c r="A702" i="1"/>
  <c r="A704" i="1" s="1"/>
  <c r="A706" i="1" s="1"/>
  <c r="A708" i="1" s="1"/>
  <c r="A710" i="1" s="1"/>
  <c r="A712" i="1" s="1"/>
  <c r="A714" i="1" s="1"/>
  <c r="A716" i="1" s="1"/>
  <c r="A728" i="1"/>
  <c r="A730" i="1" s="1"/>
  <c r="A734" i="1" s="1"/>
  <c r="A738" i="1" s="1"/>
</calcChain>
</file>

<file path=xl/sharedStrings.xml><?xml version="1.0" encoding="utf-8"?>
<sst xmlns="http://schemas.openxmlformats.org/spreadsheetml/2006/main" count="802" uniqueCount="425">
  <si>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</si>
  <si>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</si>
  <si>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</si>
  <si>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</si>
  <si>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</si>
  <si>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</si>
  <si>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</si>
  <si>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</si>
  <si>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</si>
  <si>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</si>
  <si>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</si>
  <si>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</si>
  <si>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</si>
  <si>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</si>
  <si>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</si>
  <si>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</si>
  <si>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r>
      <t>RETIRO DE DIFUSORES DE AIRE ACONDICIONADO DE 0.40 X 0.40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</si>
  <si>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REJILLAS DE RETORNO DE 0.40 X 0.40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</si>
  <si>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theme="1"/>
        <rFont val="Calibri"/>
        <family val="2"/>
        <scheme val="minor"/>
      </rPr>
      <t>RETIRO DE MINISPLIT CON RECUPERACION SEGÚN CONDICIÓN EN AREAS DE  REMODELACION.</t>
    </r>
    <r>
      <rPr>
        <sz val="9"/>
        <color theme="1"/>
        <rFont val="Calibri"/>
        <family val="2"/>
        <scheme val="minor"/>
      </rPr>
      <t xml:space="preserve"> INCLUYE:  CARGA Y RETIRO   AL LUGAR  INDICADO POR EL SUPERVISOR DE LA OBRA, MANIOBRAS, ANDAMIAJE, CORTE DE CABLES, DUCTERIA, ENCINTADO, HERRAMIENTA, EQUIPO  EN CUALQUIER ALTURA Y CUALQUIER NIVEL, TODO LO NECESARIO PARA SU CORRECTA EJECUCION Y MANO DE OBRA.</t>
    </r>
  </si>
  <si>
    <t>M2</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</si>
  <si>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</si>
  <si>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BOCINAS  CON  RECUPERACION SEGUN CONDICION, EN AREAS DE PROYECTO.</t>
    </r>
    <r>
      <rPr>
        <sz val="9"/>
        <color rgb="FF000000"/>
        <rFont val="Calibri"/>
        <family val="2"/>
      </rPr>
      <t xml:space="preserve">  INCLUYE: CARGA Y RETIRO AL LUGAR INDICADO POR EL SUPERVISOR,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</si>
  <si>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</si>
  <si>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REGULADOS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</si>
  <si>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APAGADORES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</si>
  <si>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</si>
  <si>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DUCTERIA, ENCINTADO,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</si>
  <si>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BANCO DE DESPERIDICIO DE LA OBRA INDICADO POR EL SUPERVISOR, RETIRO DE ESTRUCTURA DE SOPORTE, MANIOBRAS, ANDAMIAJE, HERRAMIENTA, EQUIPO EN CUALQUIER ALTURA Y EN CUALQUIER NIVEL, TODO LO NECESARIO PARA SU CORRECTA EJECUCION Y MANO DE OBRA.</t>
    </r>
  </si>
  <si>
    <t>M2.</t>
  </si>
  <si>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</si>
  <si>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t>12140053</t>
  </si>
  <si>
    <r>
      <t xml:space="preserve">DEMOLICION DE MURO DE BLOCK DE 15 CM. DE ESPESOR. </t>
    </r>
    <r>
      <rPr>
        <sz val="9"/>
        <color rgb="FF000000"/>
        <rFont val="Calibri"/>
        <family val="2"/>
      </rPr>
      <t>INCLUYE: CARGA Y RETIRO DE ESCOMBRO AL BANCO DE DESPERDICIO DE LA OBRA INDICADO POR EL SUPERVISOR, RESANES, MANIOBRAS, LIMPIEZA, HERRAMIENTA, EQUIPO EN CUALQUIER ALTURA Y EN CUALQUIER NIVEL, MANO DE OBRA Y TODO LO NECESARIO PARA SU CORRECTA EJECUCION.</t>
    </r>
  </si>
  <si>
    <r>
      <t>DEMOLICION DE PISO DE LOSETA CERAMICA ( DIFERENTES MEDIDAS) EN AREA DE PROYECTO</t>
    </r>
    <r>
      <rPr>
        <sz val="9"/>
        <color rgb="FF000000"/>
        <rFont val="Calibri"/>
        <family val="2"/>
      </rPr>
      <t>. INCLUYE: CARGA Y RETIRO DE ESCOMBRO AL BANCO DE DESPERDICIO DE LA OBRA INDICADO POR EL SUPERVISOR, HERRAMIENTA, EQUIPO EN CUALQUIER ALTURA Y EN CUALQUIER NIVEL, TODO LO NECESARIO PARA SU CORRECTA EJECUCION Y MANO DE OBRA.</t>
    </r>
  </si>
  <si>
    <r>
      <t>DEMOLICION DE PISO DE LOSETA VINILICA DE 30 CMS. X 30 CMS.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</si>
  <si>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DEMOLICION DE ZOCLO VINILICO DE 7 CMS. DE ALTURA.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</si>
  <si>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ML.</t>
  </si>
  <si>
    <r>
      <t>DEMOLICION DE ACABADO CERAMICO EN MUROS DEL AREA DE PROYECTO.</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</si>
  <si>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t xml:space="preserve">PZA. </t>
  </si>
  <si>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</si>
  <si>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</si>
  <si>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</si>
  <si>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</si>
  <si>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</si>
  <si>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</si>
  <si>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COLADERA DE PISO SIN RECUPERACION EN AREA DE BAÑOS Y LIMPIEZA. </t>
    </r>
    <r>
      <rPr>
        <sz val="9"/>
        <color rgb="FF000000"/>
        <rFont val="Calibri"/>
        <family val="2"/>
      </rPr>
      <t>INCLUYE: CARGA Y RETIRO AL BANCO DE DESPERDICIO DE LA OBRA INDICADO POR EL SUPERVISOR, MANIOBRAS, EQUIPO, HERRAMIENTA, TODO LO NECESARIO PARA SU CORRECTA EJECUCION.</t>
    </r>
  </si>
  <si>
    <t xml:space="preserve"> </t>
  </si>
  <si>
    <r>
      <t xml:space="preserve">RETIRO DE PUERTAS DE MADERA CON RECUPERACION SEGÚN CONDICIÓN. </t>
    </r>
    <r>
      <rPr>
        <sz val="9"/>
        <color rgb="FF000000"/>
        <rFont val="Calibri"/>
        <family val="2"/>
      </rPr>
      <t>INCLUYE:  RETIRO DE MARCOS Y CHAMBRANA DE MADERA ( DONDE SE REQUIERA), CARGA Y RETIRO AL LUGAR  INDICADO POR EL SUPERVISOR DE LA OBRA, HERRAMIENTA, EQUIPO EN CUALQUIER ALTURA Y CUALQUIER NIVEL, MANIOBRAS, RESANES, TODO LO NECESARIO PARA SU CORRECTA EJECUCION Y MANO DE OBRA.</t>
    </r>
  </si>
  <si>
    <t>PZA</t>
  </si>
  <si>
    <t>SUBTOTAL</t>
  </si>
  <si>
    <t>I.V.A.</t>
  </si>
  <si>
    <t>TOTAL</t>
  </si>
  <si>
    <r>
      <t>RETIRO DE EXTRACTOR DE 0.25 X 0.25 MTS. CON RECUPERACION SEGÚN CONDICIÓN , EN AREAS DE BAÑOS.</t>
    </r>
    <r>
      <rPr>
        <sz val="9"/>
        <color rgb="FF000000"/>
        <rFont val="Calibri"/>
        <family val="2"/>
      </rPr>
      <t xml:space="preserve"> INCLUYE: CARGA Y RETIRO AL LUGAR INDICADO POR EL SUPERVISOR DE LA OBRA, ANDAMIAJE, CORTE DE CABLES, DUCTERIA, ENCINTADO, MANIOBRAS, HERRAMIENTA, EQUIPO EN CUALQUIER ALTURA Y CUALQUIER NIVEL, TODO LO NECESARIO PARA SU CORRECTA EJECUCION Y MANO DE OBRA.</t>
    </r>
  </si>
  <si>
    <r>
      <rPr>
        <b/>
        <sz val="9"/>
        <color rgb="FF000000"/>
        <rFont val="Calibri"/>
        <family val="2"/>
      </rPr>
      <t>RETIRO DE TELEFONOS PUBLICOS CON  RECUPERACION PARA SU REINSTALACION , EN AREA DE PASILLO ENTRE EJES 3, E-F,</t>
    </r>
    <r>
      <rPr>
        <sz val="9"/>
        <color rgb="FF000000"/>
        <rFont val="Calibri"/>
        <family val="2"/>
      </rPr>
      <t xml:space="preserve">  INCLUYE: CARGA Y RETIRO AL LUGAR INDICADO POR EL SUPERVISOR (PREVIA AUTORIZACION DE TELEFONOS DE MEXICO), MANIOBRAS, CORTE DE CABLES, DUCTERIA, ENCINTADO, HERRAMIENTA, EQUIPO EN CUALQUIER ALTURA Y CUALQUIER NIVEL, TODO LO NECESARIO PARA SU CORRECTA EJECUCION Y MANO DE OBRA.</t>
    </r>
  </si>
  <si>
    <r>
      <t>RETIRO DE DIFUSORES DE AIRE ACONDICIONADO DE 0.30 X 0.30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</si>
  <si>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rPr>
        <b/>
        <sz val="9"/>
        <color theme="1"/>
        <rFont val="Calibri"/>
        <family val="2"/>
        <scheme val="minor"/>
      </rPr>
      <t>RETIRO DE CLIMA DE VENTANA CON RECUPERACION SEGÚN CONDICIÓN EN AREAS DE  REMODELACION.</t>
    </r>
    <r>
      <rPr>
        <sz val="9"/>
        <color theme="1"/>
        <rFont val="Calibri"/>
        <family val="2"/>
        <scheme val="minor"/>
      </rPr>
      <t xml:space="preserve"> INCLUYE:  CARGA Y RETIRO   AL LUGAR  INDICADO POR EL SUPERVISOR DE LA OBRA, MANIOBRAS, ANDAMIAJE, CORTE DE CABLES, DUCTERIA, ENCINTADO, HERRAMIENTA, EQUIPO  EN CUALQUIER ALTURA Y CUALQUIER NIVEL, TODO LO NECESARIO PARA SU CORRECTA EJECUCION Y MANO DE OBRA.</t>
    </r>
  </si>
  <si>
    <r>
      <t>RETIRO DE REJILLAS DE RETORNO DE 0.20 X 0.60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</si>
  <si>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t>RETIRO DE DIFUSORES DE AIRE ACONDICIONADO DE 0.30 X 0.20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</si>
  <si>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rPr>
        <b/>
        <sz val="9"/>
        <color rgb="FF000000"/>
        <rFont val="Calibri"/>
        <family val="2"/>
      </rPr>
      <t>RETIRO DE ESPEJO  DE VIGILANCIA CON RECUPERACION SEGUN CONDICIÓN, EN AREAS DE ACCESO DEL ESTACIONAMIENTO AL EDIFICIO (EJE 1 ENTRE E-F).</t>
    </r>
    <r>
      <rPr>
        <sz val="9"/>
        <color rgb="FF000000"/>
        <rFont val="Calibri"/>
        <family val="2"/>
      </rPr>
      <t xml:space="preserve">  INCLUYE: CARGA Y RETIRO AL LUGAR INDICADO POR EL SUPERVISOR, PARA SU POSTERIOR REINSTALACION, MANIOBRAS, HERRAMIENTA, EQUIPO EN CUALQUIER ALTURA Y CUALQUIER NIVEL, TODO LO NECESARIO PARA SU CORRECTA EJECUCION Y MANO DE OBRA.</t>
    </r>
  </si>
  <si>
    <r>
      <rPr>
        <b/>
        <sz val="9"/>
        <color rgb="FF000000"/>
        <rFont val="Calibri"/>
        <family val="2"/>
      </rPr>
      <t>RETIRO DE CENTRO DE CARGA CON RECUPERACIÓN PARA SU REUBICACION SEGÚN CONDICIÓN,</t>
    </r>
    <r>
      <rPr>
        <sz val="9"/>
        <color rgb="FF000000"/>
        <rFont val="Calibri"/>
        <family val="2"/>
      </rPr>
      <t xml:space="preserve"> EN MURO A DEMOLER (AREA FUERA DE CITOLOGIA).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</si>
  <si>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ALARMA CONTRA INCENDIO CON RECUPERACION PARA SU POSTERIOR REUBICACIÓN, EN CASO DE SER NECESARIO POR ENCONTRARSE EN  MURO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</si>
  <si>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rPr>
        <b/>
        <sz val="9"/>
        <color rgb="FF000000"/>
        <rFont val="Calibri"/>
        <family val="2"/>
      </rPr>
      <t>RETIRO DE EXTINTOR  CON  RECUPERACION PARA REUBICACION POR REMODELACION, EN LAS AREAS DE PROYECTO.</t>
    </r>
    <r>
      <rPr>
        <sz val="9"/>
        <color rgb="FF000000"/>
        <rFont val="Calibri"/>
        <family val="2"/>
      </rPr>
      <t xml:space="preserve">  INCLUYE: CARGA Y RETIRO AL LUGAR INDICADO POR EL SUPERVISOR, MANIOBRAS, HERRAMIENTA, EQUIPO EN CUALQUIER ALTURA Y CUALQUIER NIVEL, TODO LO NECESARIO PARA SU CORRECTA EJECUCION Y MANO DE OBRA.</t>
    </r>
  </si>
  <si>
    <r>
      <t>RETIRO DE CORTINA DE AIRE DE 1.20 MTS. DE LARGO X 0.40 MTS. CON RECUPERACION SEGÚN CONDICIÓN, UBICADA ARRIBA DE LA PUERTA DE ALMACEN EN EJE L-5.</t>
    </r>
    <r>
      <rPr>
        <sz val="9"/>
        <color rgb="FF000000"/>
        <rFont val="Calibri"/>
        <family val="2"/>
      </rPr>
      <t xml:space="preserve"> INCLUYE: CARGA Y RETIRO AL LUGAR INDICADO POR EL SUPERVISOR DE LA OBRA, MANIOBRAS, ANDAMIAJE, CORTE DE CABLES, DUCTERIA, ENCINTADO, HERRAMIENTA, EQUIPO EN CUALQUIER ALTURA Y EN CUALQUIER NIVEL, TODO LO NECESARIO PARA SU CORRECTA EJECUCION Y MANO DE OBRA.</t>
    </r>
  </si>
  <si>
    <r>
      <t>RETIRO DE RAC DE COMUNICACIONES CON RECUPERACIÓN SEGÚN CONDICIÓN , EN MUROS.</t>
    </r>
    <r>
      <rPr>
        <sz val="9"/>
        <color rgb="FF000000"/>
        <rFont val="Calibri"/>
        <family val="2"/>
      </rPr>
      <t xml:space="preserve"> INCLUYE: CARGA Y RETIRO AL LUGAR INDICADO POR EL SUPERVISOR DE LA OBRA PARA SU MANTENIMIENTO O REPOSICION, CORTE DE DUCTERIA, DE CABLEADO, ENCINTADO CON PREVIA REVISION Y AUTORIZACION DEL SUPERVISOR, HERRAMIENTA, EQUIPO, MANO DE OBRA Y TODO LO NECESARIO PARA SU CORRECTA EJECUCION.</t>
    </r>
  </si>
  <si>
    <t>RETIRO DE LECTOR DE RADIOGRAFIAS CON RECUPERACION EN AREAS DE PROYECTO ( MICROSCOPIA). INCLUYE: CARGA Y RETIRO AL LUGAR INDICADO POR EL SUPERVISOR, MANIOBRAS, HERRAMIENTA, EQUIPO EN CUALQUIER ALTURA Y EN CUALQUIER NIVEL, TODO LO NECESARIO PARA SU CORRECTA EJECUCION Y MANO DE OBRA.</t>
  </si>
  <si>
    <t>C) DE 2.80 MTS. X 0.80 MTS. DE ALTURA.(AREA DE BAÑOS VESTIDORES HOMBRES Y MUJERES).</t>
  </si>
  <si>
    <t>A) DE 0.30 MTS. X 0.60 MTS. DE ALTURA AREA DE MEDIOS BAÑOS).</t>
  </si>
  <si>
    <t>B) DE 0.40 MTS. X 0.60 MTS. DE ALTURA. (AREA DE MEDIOS BAÑOS).</t>
  </si>
  <si>
    <r>
      <t xml:space="preserve">RETIRO  DE PORTAJABONERA DE ALUMINIO EMPOTRADAS EN MURO DE REGADERAS Y LAVABOS,CON  RECUPERACION SEGÚN CONDICION. INCLUYE:  </t>
    </r>
    <r>
      <rPr>
        <sz val="9"/>
        <color rgb="FF000000"/>
        <rFont val="Calibri"/>
        <family val="2"/>
      </rPr>
      <t>CARGA Y RETIRO AL LUGAR INDICADO POR EL SUPERVISOR DE LA OBRA,  RESANES NECESARIOS, HERRAMIENTA, EQUIPO EN CUALQUIER ALTURA Y CUALQUIER NIVEL, MANO DE OBRA Y TODO LO NECESARIO PARA SU CORRECTA EJECUCION Y MANO DE OBRA.</t>
    </r>
  </si>
  <si>
    <r>
      <t xml:space="preserve">RETIRO  DE PORTAJABONERA CERAMICA EN LAVABOS DE 1/2 BAÑOS CON RECUPERACION SEGÚN CONDICION. INCLUYE:  </t>
    </r>
    <r>
      <rPr>
        <sz val="9"/>
        <color rgb="FF000000"/>
        <rFont val="Calibri"/>
        <family val="2"/>
      </rPr>
      <t>CARGA Y RETIRO AL LUGAR INDICADO POR EL SUPERVISOR DE LA OBRA,  RESANES NECESARIOS, HERRAMIENTA, EQUIPO EN CUALQUIER ALTURA Y CUALQUIER NIVEL, MANO DE OBRA Y TODO LO NECESARIO PARA SU CORRECTA EJECUCION Y MANO DE OBRA.</t>
    </r>
  </si>
  <si>
    <t>RETIRO DE JUEGO DE MANERALES SIN RECUPERACION, EN AREA DE BAÑOS VESTIDORES. INCLUYE: CARGA Y RETIRO AL LUGAR INDICADO POR EL SUPERVISOR, CANCELACION DE INSTALACION HIDRAULICA, TAPONES, HERRAMIENTA, EQUIPO EN CUALQUIER ALTURA Y CUALQUIER NIVEL, MANO DE OBRA, TODO LO NECESARIO PARA SU CORRECTA EJECUCION Y MANO DE OBRA.</t>
  </si>
  <si>
    <t>RETIRO DE  DE REGADERA (BRAZO Y CEBOLLETA),  SIN RECUPERACION, EN AREA DE BAÑOS VESTIDORES. INCLUYE: CARGA Y RETIRO AL LUGAR INDICADO POR EL SUPERVISOR, CANCELACION DE INSTALACION HIDRAULICA, TAPONES, HERRAMIENTA, EQUIPO EN CUALQUIER ALTURA Y CUALQUIER NIVEL, MANO DE OBRA, TODO LO NECESARIO PARA SU CORRECTA EJECUCION Y MANO DE OBRA.</t>
  </si>
  <si>
    <r>
      <t xml:space="preserve">RETIRO  DE GANCHOS CERAMICOS EN  AREAS DE MEDIOS BAÑOS CON RECUPERACION SEGÚN CONDICION. INCLUYE:  </t>
    </r>
    <r>
      <rPr>
        <sz val="9"/>
        <color rgb="FF000000"/>
        <rFont val="Calibri"/>
        <family val="2"/>
      </rPr>
      <t>CARGA Y RETIRO AL LUGAR INDICADO POR EL SUPERVISOR DE LA OBRA,  RESANES NECESARIOS, HERRAMIENTA, EQUIPO EN CUALQUIER ALTURA Y CUALQUIER NIVEL, MANO DE OBRA Y TODO LO NECESARIO PARA SU CORRECTA EJECUCION Y MANO DE OBRA.</t>
    </r>
  </si>
  <si>
    <r>
      <t xml:space="preserve">RETIRO  DE GANCHOS METALICOS  EN AREAS E PROYECTO CON RECUPERACION SEGÚN CONDICION. INCLUYE:  </t>
    </r>
    <r>
      <rPr>
        <sz val="9"/>
        <color rgb="FF000000"/>
        <rFont val="Calibri"/>
        <family val="2"/>
      </rPr>
      <t>CARGA Y RETIRO AL LUGAR INDICADO POR EL SUPERVISOR DE LA OBRA,  RESANES NECESARIOS, HERRAMIENTA, EQUIPO EN CUALQUIER ALTURA Y CUALQUIER NIVEL, MANO DE OBRA Y TODO LO NECESARIO PARA SU CORRECTA EJECUCION Y MANO DE OBRA.</t>
    </r>
  </si>
  <si>
    <r>
      <t xml:space="preserve">RETIRO DE MUEBLE METALICO DE 45 CMS. X 90 CMS. TIPO TARJA EN 1/2 BAÑO DE  AREA DE LAVANDERÍA CON RECUPERACION SEGUN CONDICIÓN. INCLUYE: </t>
    </r>
    <r>
      <rPr>
        <sz val="9"/>
        <color rgb="FF000000"/>
        <rFont val="Calibri"/>
        <family val="2"/>
      </rPr>
      <t xml:space="preserve"> CARGA Y RETIRO AL LUGAR INDICADO POR EL SUPERVISOR DE LA OBRA, CANCELACION DE INSTALACION, HIDRAULICA, SANITARIA, TAPONES, HERRAMIENTA, EQUIPO EN CUALQUIER ALTURA Y CUALQUIER NIVEL, MANO DE OBRA, TODO LO NECESARIO PARA SU CORRECTA EJECUCION Y MANO DE OBRA.</t>
    </r>
  </si>
  <si>
    <r>
      <t>RETIRO DE CANALETAS  PARA CABLEADO EXPUESTAS EN MURO SIN RECUPERACIÓN .</t>
    </r>
    <r>
      <rPr>
        <sz val="9"/>
        <color rgb="FF000000"/>
        <rFont val="Calibri"/>
        <family val="2"/>
      </rPr>
      <t xml:space="preserve"> INCLUYE: CARGA Y RETIRO AL LUGAR INDICADO POR EL  SUPERVISOR DE LA OBRA, CORTE, DE CABLEADO, ENCINTADO CON PREVIA REVISION Y AUTORIZACION DEL SUPERVISOR, HERRAMIENTA, EQUIPO, MANO DE OBRA Y TODO LO NECESARIO PARA SU CORRECTA EJECUCION.</t>
    </r>
  </si>
  <si>
    <r>
      <rPr>
        <b/>
        <sz val="9"/>
        <color rgb="FF000000"/>
        <rFont val="Calibri"/>
        <family val="2"/>
      </rPr>
      <t>DEMOLICION DE MUROS DE TABLAROCA</t>
    </r>
    <r>
      <rPr>
        <sz val="9"/>
        <color rgb="FF000000"/>
        <rFont val="Calibri"/>
        <family val="2"/>
      </rPr>
      <t>.  INCLUYE: CARGA Y RETIRO DE ESCOMBRO  AL BANCO DE DESPERDICIO DE LA OBRA INDICADO POR EL SUPERVISOR, CORTE Y  RETIRO DE ESTRUCTURA METALICA,  RESANES, MANIOBRAS, LIMPIEZA, HERRAMIENTA, EQUIPO EN CUALQUIER ALTURA Y EN CUALQUIER NIVEL, MANO DE OBRA Y TODO LO NECESARIO PARA SU CORRECTA EJECUCION.</t>
    </r>
  </si>
  <si>
    <r>
      <t>RETIRO DE PLACA  DE GRANITO EMPOTRADA EN MURO  Y APOYO  EN  MUEBLE DE MADERA TIPO ARCHIVERO, EN LOS EXTREMOS, UBICADA  EN EL AREA DE MICROSCOPIA, CON RECUPERACION</t>
    </r>
    <r>
      <rPr>
        <sz val="9"/>
        <color rgb="FF000000"/>
        <rFont val="Calibri"/>
        <family val="2"/>
      </rPr>
      <t>. INCLUYE: CARGA Y RETIRO  AL LUGAR  INDICADO POR EL SUPERVISOR, HERRAMIENTA, EQUIPO EN CUALQUIER ALTURA Y CUALQUIER NIVEL, MANO DE OBRA, TODO LO NECESARIO PARA SU CORRECTA EJECUCION Y MANO DE OBRA.</t>
    </r>
  </si>
  <si>
    <t xml:space="preserve">A) DE 13.40 MTS. X 0.60  MTS. DE ANCHO X  0.02 MTS. DE ESPESOR, 0.15 MTS. DE FALDÓN AL FRENTE, 0.10 MTS DE PECHERA RECARGADA EN MURO.  </t>
  </si>
  <si>
    <r>
      <t>DEMOLICION  DE BARRA  DE CONCRETO  RECUBIERTA DE ACABADO CERAMICO, EMPOTRADA EN  MURO DE BLOCK, EN AREA DE FOTO (ANATOMIA Y PATOLOGICA)</t>
    </r>
    <r>
      <rPr>
        <sz val="9"/>
        <color rgb="FF000000"/>
        <rFont val="Calibri"/>
        <family val="2"/>
      </rPr>
      <t>. INCLUYE: CARGA Y RETIRO  DE ESCOMBRO AL BANCO DE DESPERDICIO DE LA OBRA   INDICADO POR EL SUPERVISOR, HERRAMIENTA, EQUIPO EN CUALQUIER ALTURA Y CUALQUIER NIVEL, MANO DE OBRA, TODO LO NECESARIO PARA SU CORRECTA EJECUCION Y MANO DE OBRA.</t>
    </r>
  </si>
  <si>
    <t>A) DE 2.95 MTS. X 0.50 MTS. DE ANCHO X 0.10 MTS. DE ESPESOR.</t>
  </si>
  <si>
    <t>A) EN CLARO DE 3.35 MTS. X 2.00 MTS. (AREA DE REC. HUMANOS).</t>
  </si>
  <si>
    <r>
      <t>RETIRO DE   PERSIANAS VERTICALES DE PVC DE 2.00 MTS. DE ALTURA EN AREA DE PRIVADO DE DEL AREA DE ANATOMÍA PATOLÓGICA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</si>
  <si>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RETIRO DE   PERSIANAS PLEGABLE HORIZONTAL  DE TELA DE 3.35 MTS. X  2.00 MTS. DE ALTURA EN AREA DE PRIVADO DE DE JEFE DE  AREA DE ANATOMÍA PATOLÓGICA SIN RECUPERACION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</si>
  <si>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A) PANEL LATERAL DE 1.70 MTS. X 1.50 MTS. DE ALT.</t>
  </si>
  <si>
    <t>B) PILASTRA DE PARED DE 0.12 MTS. X 1.80 MTS. DE ALT.</t>
  </si>
  <si>
    <r>
      <t>RETIRO DE MAMPARAS DE TIPO SANILOCK EN  BAÑOS  CON RECUPERACION SEGÚN CONDICIÓN.</t>
    </r>
    <r>
      <rPr>
        <sz val="9"/>
        <color rgb="FF000000"/>
        <rFont val="Calibri"/>
        <family val="2"/>
      </rPr>
      <t xml:space="preserve"> INCLUYE: CARGA Y RETIRO AL LUGAR INDICADO INDICADO POR EL SUPERVISOR DE LA OBRA, HERRAMIENTA, EQUIPO EN CUALQUIER ALTURA Y CUALQUIER NIVEL, MANIOBRAS, DESMONTE DE PUERTAS, HERRAJES, PILASTRAS, RESANES, TODO LO NECESARIO PARA SU CORRECTA EJECUCION Y MANO DE OBRA</t>
    </r>
  </si>
  <si>
    <t>C) PILASTRA CENTRAL DE 0.32 MTS. X 1.80 MTS. DE ALT.</t>
  </si>
  <si>
    <t>D) PILASTRA CENTRAL DE 0.40 MTS. X 1.80 MTS DE ALT.</t>
  </si>
  <si>
    <t>E) PUERTA DE 0.60 MTS. X 1.50 MTS. DE ALT.</t>
  </si>
  <si>
    <t>BAÑOS VESTIDORES EMPLEADOS HOMBRES Y MUJERES.</t>
  </si>
  <si>
    <t xml:space="preserve">A) EN CLARO DE 0.67 MTS. X 2.10 MTS. </t>
  </si>
  <si>
    <t xml:space="preserve">B) EN CLARO DE 0.80 MTS. X 2.10 MTS. </t>
  </si>
  <si>
    <t xml:space="preserve">C) EN CLARO DE 0.85 MTS. X 2.10 MTS. </t>
  </si>
  <si>
    <t xml:space="preserve">D) EN CLARO DE 0.90 MTS. X 2.10 MTS. </t>
  </si>
  <si>
    <t xml:space="preserve">E) EN CLARO DE 0.93 MTS. X 2.10 MTS. </t>
  </si>
  <si>
    <t xml:space="preserve">F) EN CLARO DE 0.95 MTS. X 2.10 MTS. </t>
  </si>
  <si>
    <t>G) EN CLARO DE 1.08 MTS. X 2.10 MTS. DE ALTURA</t>
  </si>
  <si>
    <t xml:space="preserve">H) EN CLARO DE 1.14 MTS. X 2.10 MTS. DE ALTURA </t>
  </si>
  <si>
    <t xml:space="preserve">I) EN CLARO DE 1.18 MTS. X 2.10 MTS. DE ALTURA </t>
  </si>
  <si>
    <t>J) EN CLARO DE 1.22 MTS. X 2.10 MTS. DE ALTURA</t>
  </si>
  <si>
    <t>K) EN CLARO DE 1.26 MTS. X 2.10 MTS. DE ALTURA</t>
  </si>
  <si>
    <t>A) PUERTA DE 1.08 MTS. X 2.10 MTS. DE ALTURA</t>
  </si>
  <si>
    <t>B) FIJO DE 1.08 MTS. X 2.10 MTS. DE ALTURA</t>
  </si>
  <si>
    <r>
      <rPr>
        <b/>
        <sz val="9"/>
        <color rgb="FF000000"/>
        <rFont val="Calibri"/>
        <family val="2"/>
      </rPr>
      <t>RETIRO DE PUERTA Y FIJO  DE MADERA EN CLARO DE 2.21 MTS. X 2.10 MTS. AREA DE ACCESO A ROPERIA (ENTRE EJES F-G Y 2-3),  CON RECUPERACION SEGUN CONDICIÓN,</t>
    </r>
    <r>
      <rPr>
        <sz val="9"/>
        <color rgb="FF000000"/>
        <rFont val="Calibri"/>
        <family val="2"/>
      </rPr>
      <t xml:space="preserve"> INCLUYE:  CARGA Y RETIRO AL LUGAR INDICADO POR EL SUPERVISOR DE LA OBRA,  HERRAMIENTA, EQUIPO EN CUALQUIER ALTURA Y CUALQUIER NIVEL, MANIOBRAS, RESANES, TODO LO NECESARIO PARA SU CORRECTA EJECUCION Y MANO DE OBRA.</t>
    </r>
  </si>
  <si>
    <t>A) EN CLARO DE 1.70 MTS. X 2.10 MTS. DE ALTURA, EN AREA DE ACCESO EXTERIOR A LAVANDERÍA  (EJES  1-H)</t>
  </si>
  <si>
    <t xml:space="preserve">C) EN CLARO DE 2.82 MTS. X 2.10  MTS. DE ALTURA, AREA DE ACCESO A AUTOPSIAS, (EJE 3 ENTRE N-O).  </t>
  </si>
  <si>
    <t>D) DE 1.80 MTS. X 2.10 MTS. DE ALTURA, (EJE M ENTRE 2-3)</t>
  </si>
  <si>
    <t>E) DE 2.00 MTS. X 2.10 MTS. DE ALTURA, (ENTRE EJE  J-K Y 2-3).</t>
  </si>
  <si>
    <t>B) EN CLARO DE 1.62 MTS. X 2.10  MTS. DE ALTURA EN AREA DE ACCESO EXTERIOR  (EJE 1-J) Y AREA DE ACCESO EXTERIOR AL ALMACEN (EJE 5-L).</t>
  </si>
  <si>
    <t>F) DE 1.90 MTS. X 2.10 MTS. DE ALTURA, EN AREA DE ACCESO DE OPERADOR DEL CONMUTADOR, (ENTRE EJES 4-5 Y E-F).</t>
  </si>
  <si>
    <t>C) PUERTA EN  2 HOJAS, DE 2.00 MTS. X 2.10 MTS. DE ALTURA</t>
  </si>
  <si>
    <t>A) FIJO SUPERIOR DE 2.77 MTS. X 0.54 MTS. DE ALTURA</t>
  </si>
  <si>
    <t>B) FIJO LATERAL DE 0.385 MTS. X 2.10 MTS.  DE ALTURA</t>
  </si>
  <si>
    <t>B) PUERTA DE 1.07 MTS. X 2.10 MTS. DE ALTURA, EN AREA DE AUTOPSIAS, (ENTRE EJES 1 Y N-O)</t>
  </si>
  <si>
    <t xml:space="preserve">A) PUERTA DE 0.75 MTS. X 2.10 MTS. DE ALTURA, ACCESO A TIENDITAS DE REGALOS Y FUENTE DE SODAS. </t>
  </si>
  <si>
    <t xml:space="preserve">C) PUERTA DE 1.34 MTS. X 2.10 MTS. DE ALTURA, (ENTRE EJES N-O Y 1-2). </t>
  </si>
  <si>
    <t>A) FIJO SUPERIOR DE 3.10 MTS X 0.54 MTS. DE ALTURA</t>
  </si>
  <si>
    <t>B) FIJO LATERAL DE 1.00 MTS. X 2.10 MTS. DE ALTURA</t>
  </si>
  <si>
    <t>D) PUERTA DE 0.69 MTS. X 2.10 MTS DE ALTURA.</t>
  </si>
  <si>
    <t>E) PUERTA DE 1.13 MTS. X 2.10 MTS DE ALTURA.</t>
  </si>
  <si>
    <t>A) FIJO SUPERIOR DE 4.95 MTS. X 0.54 MTS DE ALTURA DIVIDIDO EN SECCIONES.</t>
  </si>
  <si>
    <t>B) FIJO LATERAL DE 1.45 MTS. X 2.10 MTS DE ALTURA.</t>
  </si>
  <si>
    <t>C) FIJO LATERAL DE 1.69 MTS. X 2.10 MTS. DE ALTURA.</t>
  </si>
  <si>
    <r>
      <t>RETIRO DE PUERTA DOBLE  DE PERFIL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</si>
  <si>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B) CANCEL FIJO DE 1.75 MTS. X 1.78 MTS DE ALTURA.</t>
  </si>
  <si>
    <t xml:space="preserve">A) CANCEL FIJO DE 1.73 MTS. X 1.08 MTS. DE ALTURA. </t>
  </si>
  <si>
    <r>
      <t>RETIRO DE CANCEL DE PERFIL DE ALUMINIO Y CRISTAL EN AREA DE TIENDITAS DE REGALOS Y FUENTE DE SODAS, SOBRE ANTEPECHO DE TABLAROCA,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</si>
  <si>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C) CANCEL  DE 1.57MTS. X 1.08 MTS. DE ALTURA DIVIDIDO EN FIJO SUPERIOR DE 1.57 MTS. X 0.68  MTS. E INFERIOR CON VENTANA TIPO GUILLOTINA DE 1.57 MTS. X 0.40 MTS. DE ALTURA.</t>
  </si>
  <si>
    <r>
      <t>RETIRO DE CANCEL DE PERFIL DE ALUMINIO Y CRISTAL PARA DIVIDIR AREA DE TIENDITAS DE REGALOS Y FUENTE DE SODAS, SOBRE ANTEPECHO DE TABLAROCA Y PARTE SUPERIOR PECHERA DE TABLAROCA,CON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</si>
  <si>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FIJO DE 1.93 MTS. X 1.08 MTS. DE ALTURA.</t>
  </si>
  <si>
    <r>
      <t>RETIRO DE CANCEL DE PERFIL DE ALUMINIO Y CRISTAL EN CLARO DE 2.69  MTS. X 2.64 MTS. DE ALTURA, EN AREA DE OFICINA DE LIMPIEZA (EJE 2 ENTRE G-H),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</si>
  <si>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FIJO SUPERIOR DE 2.69 M TS. X 0.54 MTS. DE ALTURA.</t>
  </si>
  <si>
    <t>B) FIJO LATERAL 1.74 MTS. X 2.10 MTS. DE ALTURA.</t>
  </si>
  <si>
    <t>C) PUERTA DE 0.95 MTS. X 2.10 MTS. DE ALTURA.</t>
  </si>
  <si>
    <r>
      <t>RETIRO DE CANCEL DE PERFIL DE ALUMINIO Y CRISTAL EN CLARO DE 4.11  MTS. X 2.64 MTS. DE ALTURA, EN AREA DE LIMPIEZA (ENTRE EJES G-H Y 1-2),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</si>
  <si>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FIJO SUPERIOR DE 4.11 M TS. X 0.54 MTS. DE ALTURA.</t>
  </si>
  <si>
    <t>B) FIJO LATERAL DE 3.24 M TS. X 2.10 MTS. DE ALTURA.</t>
  </si>
  <si>
    <t>C) FIJO SUPERIOR DE 2.00 M TS. X 0.54 MTS. DE ALTURA.</t>
  </si>
  <si>
    <t>E) PUERTA DE 0.87 M TS. X 2.10 MTS. DE ALTURA.</t>
  </si>
  <si>
    <t>D) FIJO LATERAL DE 2.00 MTS. X 2.10 MTS. DE ALTURA.</t>
  </si>
  <si>
    <r>
      <t>RETIRO DE CANCEL DE PERFIL DE ALUMINIO Y CRISTAL EN CLARO DE 1.85  MTS. X 2.64 MTS. DE ALTURA, EN AREA  ENTRE EJES J-K Y 1-2),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</si>
  <si>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FIJO LATERAL DE 0.53 MTS. X 2.10 MTS. DE ALTURA.</t>
  </si>
  <si>
    <t>B) FIJO LATERAL DE 0.42 M TS. X 2.10 MTS. DE ALTURA.</t>
  </si>
  <si>
    <t>D) PUERTA DE 0.90 MTS. X 2.10 MTS. DE ALTURA.</t>
  </si>
  <si>
    <r>
      <t>RETIRO DE CANCEL DE PERFIL DE ALUMINIO, CON CRISTAL PARTE SUPERIOR Y CON PVC EN PARTE INFERIOR EN CLARO DE 2.90  MTS. X 2.64 MTS. DE ALTURA, EN AREA  DE HISTOLOGÍA (EN EJE M ENTRE  1-2),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</si>
  <si>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C) FIJO SUPERIOR DE 1.85 MTS. X 0.54 MTS. DE ALTURA.</t>
  </si>
  <si>
    <t>A) FIJO SUPERIOR DE 2.90 MTS. X 0.54 MTS. DE ALTURA.</t>
  </si>
  <si>
    <t>B) FIJO  DE 2.00 MTS. X 2.10 MTS. DE ALTURA. DIVIDIDO EN PARTE SUPERIOR DE ALUMINIO Y CRISTAL E INFERIOR CONVINADO CON PVC.</t>
  </si>
  <si>
    <r>
      <t>RETIRO DE CANCEL DE PERFIL DE ALUMINIO, CON CRISTAL PARTE SUPERIOR Y CON PVC EN PARTE INFERIOR, EN AREA  DE ACCESO AL ALMACEN (EJE 3-L),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t>
    </r>
    <r>
      <rPr>
        <b/>
        <sz val="9"/>
        <color rgb="FF000000"/>
        <rFont val="Calibri"/>
        <family val="2"/>
      </rPr>
      <t>I</t>
    </r>
    <r>
      <rPr>
        <sz val="9"/>
        <color rgb="FF000000"/>
        <rFont val="Calibri"/>
        <family val="2"/>
      </rPr>
      <t>O</t>
    </r>
    <r>
      <rPr>
        <b/>
        <sz val="9"/>
        <color rgb="FF000000"/>
        <rFont val="Calibri"/>
        <family val="2"/>
      </rPr>
      <t xml:space="preserve"> PARA SU CORRECTA EJECUCION Y MANO DE OBRA.</t>
    </r>
  </si>
  <si>
    <t>A) FIJO  DE 2.00 MTS. X 2.10 MTS. DE ALTURA. DIVIDIDO EN PARTE SUPERIOR DE ALUMINIO Y CRISTAL E INFERIOR CONVINADO CON PVC.</t>
  </si>
  <si>
    <t>A) DE 2.83 MTS. X 1.13 MTS. DE ALTURA.</t>
  </si>
  <si>
    <t>B) DE 2.19 MTS. X 1.13 MTS. DE ALTURA.</t>
  </si>
  <si>
    <t>C) DE 1.96 MTS. X 1.13 MTS. DE ALTURA.</t>
  </si>
  <si>
    <r>
      <t>RETIRO DE VENTANA FIJA CON PERFIL DE ALUMINIO Y CRISTAL, EN CLARO DE 1.14 MTS. X 1.10 MTS. DE ALTURA, CON RECUPERACION, SEGÚN CONDICIÓN, EN AREA DE ANATOMÍA PATOLOGICA (EJE 2 ENTRE L-M).</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</si>
  <si>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B) PARTE INFERIOR CORREDIZA DE 1.14 MTS. X 0.40 MTS. DE ALTURA.</t>
  </si>
  <si>
    <t>A) PARTE  SUPERIOR FIJA DE 1.14 MTS. X 0.70 MTS. DE ALTURA.</t>
  </si>
  <si>
    <t>A) LAVABO DE EMPOTRAR EN MURO.</t>
  </si>
  <si>
    <r>
      <rPr>
        <b/>
        <sz val="9"/>
        <color rgb="FF000000"/>
        <rFont val="Calibri"/>
        <family val="2"/>
      </rPr>
      <t xml:space="preserve">RETIRO DE ESTANTES, ENFRIADORES, MATERIAL EN GENERAL,  EN  ALMACEN  (EN UN AREA DE 321 M2), </t>
    </r>
    <r>
      <rPr>
        <sz val="9"/>
        <color rgb="FF000000"/>
        <rFont val="Calibri"/>
        <family val="2"/>
      </rPr>
      <t xml:space="preserve"> INCLUYE CARGA, RETIRO Y  MANIOBRAS, AL LUGAR INDICADO POR EL SUPERVISOR DE LA OBRA, DETERMINADO POR LA INSTITUCION, HERRAMIENTA, EQUIPO, MANIOBRAS, TRASLADO, LIMPIEZA, MANO DE OBRA Y TODO LO NERCESARIO PARA SU CORECTA EJECUCIÓN.</t>
    </r>
  </si>
  <si>
    <r>
      <rPr>
        <b/>
        <sz val="9"/>
        <color theme="1"/>
        <rFont val="Calibri"/>
        <family val="2"/>
        <scheme val="minor"/>
      </rPr>
      <t>RETIRO DE DUCTOS DE AIRE ACONDICIONADO DISTRIBUIDOS EN EL AREA DE PROYECTO DE REMODELACION DONDE SE RETIRARA PLAFON DE TABLAROCA, PLAFON REGISTRABLE Y AREAS SIN PLAFON  (NO INCLUYE AREA DE AUTOPSIA), CON RECUPERACION SEGÚN CONDICIÓN (SOLO DUCTOS DE LÁMINA)</t>
    </r>
    <r>
      <rPr>
        <sz val="9"/>
        <color theme="1"/>
        <rFont val="Calibri"/>
        <family val="2"/>
        <scheme val="minor"/>
      </rPr>
      <t>. INCLUYE: CARGA Y RETIRO  AL LUGAR INDICADO POR LA SUPERVISION DE LA OBRA, MANIOBRAS, HERRAMIENTA, EQUIPO EN CUALQUIER  ALTURA Y EN CUALQUIER NIVEL, TODO LO NECESARIO PARA SU CORRECTA EJECUCION Y MANO DE OBRA.</t>
    </r>
  </si>
  <si>
    <r>
      <t>RETIRO DE REPISAS  DE MADERA  DE 1.40 MTS. DE LARGO Y 0.30 MTS. DE ANCHO, CON RECUPERACION, SEGÚN CONDICIÓN,  EN AREA DE MACROSCOPIA.</t>
    </r>
    <r>
      <rPr>
        <sz val="9"/>
        <color rgb="FF000000"/>
        <rFont val="Calibri"/>
        <family val="2"/>
      </rPr>
      <t xml:space="preserve"> INCLUYE: CARGA Y RETIRO AL LUGAR INDICADO POR EL SUPERVISOR DE LA OBRA, HERRAMIENTA, EQUIPO EN CUALQUIER ALTURA Y CUALQUIER NIVEL, MANO DE OBRA, TODO LO NECESARIO PARA SU CORRECTA EJECUCION Y MANO DE OBRA.</t>
    </r>
  </si>
  <si>
    <r>
      <t xml:space="preserve">RETIRO DE GABINETE CON TARJA, CUBIERTA DE ACERO INOXIDABLE DE 1.30 MTS. X 0.60 MTS. DE AREA DE CITOLOGÍA Y MACROSCOPIA, CON RECUPERACION SEGUN CONDICIÓN. INCLUYE: </t>
    </r>
    <r>
      <rPr>
        <sz val="9"/>
        <color rgb="FF000000"/>
        <rFont val="Calibri"/>
        <family val="2"/>
      </rPr>
      <t xml:space="preserve"> CARGA Y RETIRO AL LUGAR INDICADO POR EL SUPERVISOR DE LA OBRA, CANCELACION DE INSTALACION, HIDRAULICA, SANITARIA, TAPONES, HERRAMIENTA, EQUIPO EN CUALQUIER ALTURA Y CUALQUIER NIVEL, MANO DE OBRA, TODO LO NECESARIO PARA SU CORRECTA EJECUCION Y MANO DE OBRA.</t>
    </r>
  </si>
  <si>
    <r>
      <t>RETIRO DE GABINETE CON CUBIERTA DE ACERO INOXIDABLE, CON RECUPERACION, SEGÚN CONDICIÓN,  EN AREA DE CITOLOGÍA Y DESCRIPCIÓN MACROSCOPICA.</t>
    </r>
    <r>
      <rPr>
        <sz val="9"/>
        <color rgb="FF000000"/>
        <rFont val="Calibri"/>
        <family val="2"/>
      </rPr>
      <t xml:space="preserve"> INCLUYE: CARGA Y RETIRO AL LUGAR INDICADO POR EL SUPERVISOR DE LA OBRA, HERRAMIENTA, EQUIPO EN CUALQUIER ALTURA Y CUALQUIER NIVEL, MANO DE OBRA, TODO LO NECESARIO PARA SU CORRECTA EJECUCION Y MANO DE OBRA.</t>
    </r>
  </si>
  <si>
    <t xml:space="preserve">A) DE 3.60 MTS. DE LARGO X 0.60 MTS. DE ANCHO. X 0.75 MTS. </t>
  </si>
  <si>
    <t xml:space="preserve">B) DE 2.00 MTS. DE LARGO X 0.60 MTS. DE ANCHO X 0.75 MTS. </t>
  </si>
  <si>
    <r>
      <t>RETIRO DE GABINETE METALICO SUPERIOR, CON PUERTAS DE CRISTAL CORREDIZAS, CON RECUPERACION, SEGÚN CONDICIÓN,  EN AREA DE CITOLOGÍA Y DESCRIPCIÓN MACROSCOPICA.</t>
    </r>
    <r>
      <rPr>
        <sz val="9"/>
        <color rgb="FF000000"/>
        <rFont val="Calibri"/>
        <family val="2"/>
      </rPr>
      <t xml:space="preserve"> INCLUYE: CARGA Y RETIRO AL LUGAR INDICADO POR EL SUPERVISOR DE LA OBRA, HERRAMIENTA, EQUIPO EN CUALQUIER ALTURA Y CUALQUIER NIVEL, MANO DE OBRA, TODO LO NECESARIO PARA SU CORRECTA EJECUCION Y MANO DE OBRA.</t>
    </r>
  </si>
  <si>
    <t>A) DE 2.00 MTS DE LARGO X 0.40 MTS DE ANCHO</t>
  </si>
  <si>
    <t>B) DE 4.00 MTS DE LARGO X 0.40 MTS DE ANCHO</t>
  </si>
  <si>
    <t>C) DE 3.00 MTS DE LARGO X 0.40 MTS DE ANCHO</t>
  </si>
  <si>
    <r>
      <rPr>
        <b/>
        <sz val="9"/>
        <color rgb="FF000000"/>
        <rFont val="Calibri"/>
        <family val="2"/>
      </rPr>
      <t xml:space="preserve">RETIRO DE EXTRACTOR DE MURO DE 0.60 X 0.60 MTS. CON RECUPERACION SEGÚN CONDICIÓN , EN EJE 1 Y EJE 5.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</si>
  <si>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ABANICOS CON RECUPERACION SEGÚN CONDICIÓN, EN AREAS DE ROPERIA Y ALMACEN.</t>
    </r>
    <r>
      <rPr>
        <sz val="9"/>
        <color rgb="FF000000"/>
        <rFont val="Calibri"/>
        <family val="2"/>
      </rPr>
      <t xml:space="preserve"> INCLUYE: CARGA Y RETIRO AL LUGAR INDICADO POR EL SUPERVISOR DE LA OBRA, MANIOBRAS, HERRAMIENTA, EQUIPO EN CUALQUIER ALTURA Y CUALQUIER NIVEL, TODO LO NECESARIO PARA SU CORRECTA EJECUCION Y MANO DE OBRA.</t>
    </r>
  </si>
  <si>
    <r>
      <rPr>
        <b/>
        <sz val="9"/>
        <color rgb="FF000000"/>
        <rFont val="Calibri"/>
        <family val="2"/>
      </rPr>
      <t>RETIRO DE TABLEROS ELECTRICOS CON RECUPERACIÓN,</t>
    </r>
    <r>
      <rPr>
        <sz val="9"/>
        <color rgb="FF000000"/>
        <rFont val="Calibri"/>
        <family val="2"/>
      </rPr>
      <t xml:space="preserve"> EN MURO DE ROPERIA (ENTRE EJES F-G Y 1-2). INCLUYE: CARGA Y RETIRO, PARA SU MANTENIMIENTO O RETIRO SEGUN LA CONDICIÓN,CON PREVIA REVISION Y AUTORIZACION DEL SUPERVISOR DE LA OBRA, MANIOBRAS, CORTE DE DUCTERIA, DE CABLEADO, ENCINTADO, HERRAMIENTA, EQUIPO EN CUALQUIER ALTURA Y CUALQUIER NIVEL, MANO DE OBRA Y TODO LO NECESARIO PARA SU CORRECTA EJECUCION.</t>
    </r>
  </si>
  <si>
    <r>
      <t>RETIRO Y MANTENIMIENTO  DE PUERTA METALICA CORREDIZA DE 1 HOJA EN CLARO DE 1.45 MTS. X 2.10 MTS.  UBICADA EN ACCESO AL AREA DE DEPOSITO DE ROPA SUCIA (ENTRE EJES F-G Y 2-3) CON RECUPERACION SEGÚN CONDICIÓN.</t>
    </r>
    <r>
      <rPr>
        <sz val="9"/>
        <color rgb="FF000000"/>
        <rFont val="Calibri"/>
        <family val="2"/>
      </rPr>
      <t xml:space="preserve"> INCLUYE: CARGA Y RETIRO AL LUGAR INDICADO POR EL SUPERVISOR PARA SU MANTENIMIENTO A BASE DE LIJADO DE PINTURA, APLICACION DE PINTURA ESMALTE ANTICORROSIVO MARCA BEREL O SIMILAR, COLOR SEGUN MUESTRA, PARA SU POSTERIOR REINSTALACION,  HERRAMIENTA, EQUIPO EN CUALQUIER ALTURA Y CUALQUIER NIVEL, RESANES, MANIOBRAS, TODO LO NECESARIO PARA SU CORRECTA EJECUCION Y MANO DE OBRA</t>
    </r>
  </si>
  <si>
    <r>
      <rPr>
        <b/>
        <sz val="9"/>
        <color rgb="FF000000"/>
        <rFont val="Calibri"/>
        <family val="2"/>
      </rPr>
      <t xml:space="preserve">RETIRO DE ESTANTES, ENFRIADORES, MATERIAL, MEDICAMENTOS,  EN  FARMACIA  (EN UN AREA DE 71.37 M2), </t>
    </r>
    <r>
      <rPr>
        <sz val="9"/>
        <color rgb="FF000000"/>
        <rFont val="Calibri"/>
        <family val="2"/>
      </rPr>
      <t xml:space="preserve"> INCLUYE CARGA, RETIRO Y  MANIOBRAS, AL LUGAR INDICADO POR EL SUPERVISOR PARA SU MANTENIMIENTO A BASE DE LIJADO DE PINTURA, APLICACION DE PINTURA ESMALTE ANTICORROSIVO MARCA BEREL O SIMILAR, COLOR SEGUN MUESTRA, PARA SU POSTERIOR REINSTALACION,  HERRAMIENTA, EQUIPO EN CUALQUIER ALTURA Y CUALQUIER NIVEL, RESANES, MANIOBRAS, TODO LO NECESARIO PARA SU CORRECTA EJECUCION Y MANO DE OBRA</t>
    </r>
  </si>
  <si>
    <r>
      <t>RETIRO DE PUERTA METALICA  TIPO REJA EN 1 HOJA EN CLARO DE  DE 1.00 MTS. X 2.10 MTS.  UBICADA EN ACCESO AL AREA DE CUARTO DE MANTENIMIENTO (EN EJE 3 ENTRE I-J)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</si>
  <si>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r>
      <t>RETIRO Y MANTENIMIENTO DE PUERTA METALICA CORREDIZA EN 2 HOJAS EN CLARO DE   2.35 MTS. X 2.10 MTS.  UBICADA EN ACCESO AL AREA DE CUARTO DE TRIQUES (ENTRE EJES H Y 2-3) CON RECUPERACION SEGÚN CONDICIÓN.</t>
    </r>
    <r>
      <rPr>
        <sz val="9"/>
        <color rgb="FF000000"/>
        <rFont val="Calibri"/>
        <family val="2"/>
      </rPr>
      <t xml:space="preserve"> INCLUYE: CARGA Y RETIRO AL LUGAR INDICADO POR EL SUPERVISOR PARA SU MANTENIMIENTO A BASE DE LIJADO DE PINTURA, APLICACION DE PINTURA ESMALTE ANTICORROSIVO MARCA BEREL O SIMILAR, COLOR SEGUN MUESTRA, PARA SU POSTERIOR REINSTALACION,  HERRAMIENTA, EQUIPO EN CUALQUIER ALTURA Y CUALQUIER NIVEL, RESANES, MANIOBRAS, TODO LO NECESARIO PARA SU CORRECTA EJECUCION Y MANO DE OBRA</t>
    </r>
  </si>
  <si>
    <r>
      <rPr>
        <b/>
        <sz val="9"/>
        <color rgb="FF000000"/>
        <rFont val="Calibri"/>
        <family val="2"/>
      </rPr>
      <t>MANTENIMIENTO DE REGISTRO DE AGUA EN PASILLO CENTRAL ( CON NUMERO DE REFERENCA R-PB-59)</t>
    </r>
    <r>
      <rPr>
        <sz val="9"/>
        <color rgb="FF000000"/>
        <rFont val="Calibri"/>
        <family val="2"/>
      </rPr>
      <t>. INCLUYE: RETIRO, MANTENIMIENTO Y REPOSICION DE PARTES DAÑADAS, REPOSICION DE LA  PUERTA DEL REGISTRO DE 30 CMS. X 45 CMS. DE ALTURA ( VERIFICAR MEDIDAS EN OBRA), HERRAMIENTA, EQUIPO,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</si>
  <si>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</si>
  <si>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r>
      <t xml:space="preserve">RETIRO DE CANCEL DE PERFIL DE ALUMINIO Y CRISTAL SIN PUERTAS EN CLARO DE 3.10 MTS. X 2.64 MTS. DE ALTURA, EN AREAS DE ACCESO A CITOLOGIA Y DECRIPCION MACROSCOPICA, (ENTRE EJES 1-2 Y M-N) CON RECUPERACION SEGÚN CONDICION, </t>
    </r>
    <r>
      <rPr>
        <sz val="9"/>
        <color rgb="FF000000"/>
        <rFont val="Calibri"/>
        <family val="2"/>
      </rPr>
      <t xml:space="preserve"> INCLUYE: CARGA Y RETIRO AL LUGAR INDICADO POR EL SUPERVISOR DE LA OBRA, HERRAMIENTA, EQUIPO EN CUALQUIER ALTURA Y CUALQUIER NIVEL, RESANES, MANIOBRAS, TODO LO NECESARIO </t>
    </r>
    <r>
      <rPr>
        <b/>
        <sz val="9"/>
        <color rgb="FF000000"/>
        <rFont val="Calibri"/>
        <family val="2"/>
      </rPr>
      <t>PARA SU CORRECTA EJECUCION Y MANO DE OBRA.</t>
    </r>
  </si>
  <si>
    <r>
      <t>RETIRO DE PUERTA SENCILLA  DE PERFIL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t>
    </r>
    <r>
      <rPr>
        <b/>
        <sz val="9"/>
        <color rgb="FF000000"/>
        <rFont val="Calibri"/>
        <family val="2"/>
      </rPr>
      <t>PARA SU CORRECTA EJECUCION Y MANO DE OBRA</t>
    </r>
  </si>
  <si>
    <r>
      <t>RETIRO DE PUERTA DOBLE  CON FIJOS LATERALES Y SUPERIOR, DE PERFIL DE ALUMINIO Y CRISTAL, EN CLARO DE 2.77 MTS. X 2.64 MTS. CON RECUPERACION SEGÚN CONDICIÓN, EN AREA DE ACCESO EXTERIOR DE AUTOPSIAS, (ENTRE EJES 1 Y N-O).</t>
    </r>
    <r>
      <rPr>
        <sz val="9"/>
        <color rgb="FF000000"/>
        <rFont val="Calibri"/>
        <family val="2"/>
      </rPr>
      <t xml:space="preserve"> INCLUYE: CARGA Y RETIRO AL LUGAR INDICADO POR EL SUPERVISOR DE LA OBRA, HERRAMIENTA, EQUIPO EN CUALQUIER ALTURA Y CUALQUIER NIVEL, RESANES, MANIOBRAS, TODO LO NECESARIO </t>
    </r>
    <r>
      <rPr>
        <b/>
        <sz val="9"/>
        <color rgb="FF000000"/>
        <rFont val="Calibri"/>
        <family val="2"/>
      </rPr>
      <t>PARA SU CORRECTA EJECUCION Y MANO DE OBRA</t>
    </r>
  </si>
  <si>
    <r>
      <t>RETIRO DE CANCEL DE PERFIL DE ALUMINIO CON CRISTAL  EN CLARO DE 4.95 MTS. X 2.64 MTS.  DE ALTURA EN AREA DE EQUIPO DE CONMUTADOR, (EN EJE  F ENTRE EJE 4 Y 5), CON RECUPERACIÓN SEGÚN CONDICIÓN.</t>
    </r>
    <r>
      <rPr>
        <sz val="9"/>
        <color rgb="FF000000"/>
        <rFont val="Calibri"/>
        <family val="2"/>
      </rPr>
      <t xml:space="preserve"> INCLUYE: CARGA Y RETIRO AL LUGAR INDICADO POR EL SUPERVISOR DE LA OBRA, HERRAMIENTA, EQUIPO EN CUALQUIER ALTURA Y CUALQUIER NIVEL, RESANES, MANIOBRAS, TODO LO NECESARIO</t>
    </r>
    <r>
      <rPr>
        <b/>
        <sz val="9"/>
        <color rgb="FF000000"/>
        <rFont val="Calibri"/>
        <family val="2"/>
      </rPr>
      <t xml:space="preserve"> PARA SU CORRECTA EJECUCION Y MANO DE OBRA.</t>
    </r>
  </si>
  <si>
    <r>
      <t xml:space="preserve">RETIRO DE VENTANAS FIJAS CON PERFIL DE ALUMINIO Y CRISTAL, SOBRE ANTEPECHO DE TRABLAROCA DE 1.00 MTS. DE ALTURA Y PECHERA DE TABLAROCA DE 0.57 MTS. DE ALTURA, CON RECUPERACION SEGUN CONDICIÓN, EN AREA DE OFICINA DEL JEFE DE ALMACÉN. </t>
    </r>
    <r>
      <rPr>
        <sz val="9"/>
        <color rgb="FF000000"/>
        <rFont val="Calibri"/>
        <family val="2"/>
      </rPr>
      <t xml:space="preserve">INCLUYE: CARGA Y RETIRO AL LUGAR INDICADO POR EL SUPERVISOR DE LA OBRA, HERRAMIENTA, EQUIPO EN CUALQUIER ALTURA Y CUALQUIER NIVEL, RESANES, MANIOBRAS, </t>
    </r>
    <r>
      <rPr>
        <b/>
        <sz val="9"/>
        <color rgb="FF000000"/>
        <rFont val="Calibri"/>
        <family val="2"/>
      </rPr>
      <t>TODO LO NECESARIO PARA SU CORRECTA EJECUCION Y MANO DE OBRA.</t>
    </r>
  </si>
  <si>
    <r>
      <t xml:space="preserve">RETIRO DE PUERTA CON PERFIL DE ALUMINIO CON CRISTAL PARTE SUPERIOR Y PVC, PARTE INFERIOR, CON RECUPERACION SEGUN CONDICIÓN, EN AREA DE OFICINA DEL JEFE DE ALMACÉN. </t>
    </r>
    <r>
      <rPr>
        <sz val="9"/>
        <color rgb="FF000000"/>
        <rFont val="Calibri"/>
        <family val="2"/>
      </rPr>
      <t>INCLUYE: CARGA Y RETIRO AL LUGAR INDICADO POR EL SUPERVISOR DE LA OBRA, HERRAMIENTA, EQUIPO EN CUALQUIER ALTURA Y CUALQUIER NIVEL, RESANES, MANIOBRAS,</t>
    </r>
    <r>
      <rPr>
        <b/>
        <sz val="9"/>
        <color rgb="FF000000"/>
        <rFont val="Calibri"/>
        <family val="2"/>
      </rPr>
      <t xml:space="preserve"> TODO LO NECESARIO PARA SU CORRECTA EJECUCION Y MANO DE OBRA.</t>
    </r>
  </si>
  <si>
    <r>
      <rPr>
        <b/>
        <sz val="9"/>
        <color rgb="FF000000"/>
        <rFont val="Calibri"/>
        <family val="2"/>
      </rPr>
      <t xml:space="preserve">RETIRO DE ESTANTES, ENFRIADORES, MEDICAMENTOS EN GENERAL,  EN  FARMACIA  (EN UN AREA DE 72 M2), </t>
    </r>
    <r>
      <rPr>
        <sz val="9"/>
        <color rgb="FF000000"/>
        <rFont val="Calibri"/>
        <family val="2"/>
      </rPr>
      <t xml:space="preserve"> INCLUYE CARGA, RETIRO Y  MANIOBRAS, AL LUGAR INDICADO POR EL SUPERVISOR DE LA OBRA, DETERMINADO POR LA INSTITUCION, HERRAMIENTA, EQUIPO, MANIOBRAS, TRASLADO, LIMPIEZA, MANO DE OBRA Y TODO LO NECESARIO PARA SU CORRECTA EJECUCIÓN.</t>
    </r>
  </si>
  <si>
    <r>
      <rPr>
        <b/>
        <sz val="9"/>
        <color rgb="FF000000"/>
        <rFont val="Calibri"/>
        <family val="2"/>
      </rPr>
      <t xml:space="preserve">RETIRO DE ESTANTES,EN ARCHIVO MUERTO  (EN UN AREA DE 92 M2), </t>
    </r>
    <r>
      <rPr>
        <sz val="9"/>
        <color rgb="FF000000"/>
        <rFont val="Calibri"/>
        <family val="2"/>
      </rPr>
      <t xml:space="preserve"> INCLUYE CARGA, RETIRO Y  MANIOBRAS, AL LUGAR INDICADO POR EL SUPERVISOR DE LA OBRA, DETERMINADO POR LA INSTITUCION, HERRAMIENTA, EQUIPO, MANIOBRAS, TRASLADO, LIMPIEZA, MANO DE OBRA Y TODO LO NECESARIO PARA SU CORRECTA EJECUCIÓN.</t>
    </r>
  </si>
  <si>
    <r>
      <rPr>
        <b/>
        <sz val="9"/>
        <color rgb="FF000000"/>
        <rFont val="Calibri"/>
        <family val="2"/>
      </rPr>
      <t xml:space="preserve">RETIRO DE MUEBLES, ESTANTES Y EQUIPOS EN DES-USO EN CUARTO DE LAVANDERIA EMPLEADO COMO CUARTO DE TRIQUES   (EN UN AREA DE 151 M2), </t>
    </r>
    <r>
      <rPr>
        <sz val="9"/>
        <color rgb="FF000000"/>
        <rFont val="Calibri"/>
        <family val="2"/>
      </rPr>
      <t xml:space="preserve"> INCLUYE CARGA, RETIRO Y  MANIOBRAS, AL LUGAR INDICADO POR EL SUPERVISOR DE LA OBRA, DETERMINADO POR LA INSTITUCION, HERRAMIENTA, EQUIPO, MANIOBRAS, TRASLADO, LIMPIEZA, MANO DE OBRA Y TODO LO NECESARIO PARA SU CORRECTA EJECUCIÓN.</t>
    </r>
  </si>
  <si>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</si>
  <si>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0.40 X 0.40 MTS. CON RECUPERACION SEGÚN CONDICIÓN EN AREAS DE PROYECTO EMPOTRADAS EN PLAFON DE TABLAROCA.</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</si>
  <si>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0.30 X 1.22 MTS. CON RECUPERACION SEGÚN CONDICIÓN EN AREAS DE PROYECTO EMPOTRADAS EN PLAFON DE TABLAROCA.</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</si>
  <si>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0.30 X 2.44 MTS. CON RECUPERACION SEGÚN CONDICIÓN EN AREAS DE PROYECTO EMPOTRADAS EN PLAFON DE TABLAROCA.</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</si>
  <si>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0.61 X 1.22 MTS. CON RECUPERACION SEGÚN CONDICIÓN EN AREAS DE PROYECTO EMPOTRADAS EN PLAFON REGISTRABLE.</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</si>
  <si>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 xml:space="preserve">RETIRO DE BASE CON 2 TUBOS  DE 0.20 MTS DE ANCHO  X 1.22 MTS. DE LARGO CON RECUPERACION SEGÚN CONDICIÓN EN AREAS DE PROYECTO EMPOTRADAS EN PLAFON DE TABLAROCA. </t>
    </r>
    <r>
      <rPr>
        <sz val="9"/>
        <color rgb="FF000000"/>
        <rFont val="Calibri"/>
        <family val="2"/>
      </rPr>
      <t>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</si>
  <si>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 xml:space="preserve">RETIRO DE BASE CON 2 TUBOS  DE 0.20 MTS DE ANCHO  X 1.22 MTS. DE LARGO CON RECUPERACION SEGÚN CONDICIÓN   EN MUROS DE AREA DE ACCESO  DEL ESTACIONAMIENTO AL EDIFICIO ( EJE E, ENTRE 1-2). </t>
    </r>
    <r>
      <rPr>
        <sz val="9"/>
        <color rgb="FF000000"/>
        <rFont val="Calibri"/>
        <family val="2"/>
      </rPr>
      <t>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</si>
  <si>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</si>
  <si>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t>.</t>
  </si>
  <si>
    <t>ALBAÑILERIA</t>
  </si>
  <si>
    <t>24140017</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</si>
  <si>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</si>
  <si>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24180006</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</si>
  <si>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</si>
  <si>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ML</t>
  </si>
  <si>
    <t>24180009</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</si>
  <si>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</si>
  <si>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</si>
  <si>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</si>
  <si>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</si>
  <si>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</si>
  <si>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 xml:space="preserve">       </t>
  </si>
  <si>
    <t>AGUA FRÍA</t>
  </si>
  <si>
    <t>SUMINISTRO E INSTALACIÓN DE TUBO DE COBRE DE 56MM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</si>
  <si>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</si>
  <si>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</si>
  <si>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</si>
  <si>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</si>
  <si>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</si>
  <si>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DE13 MM (1/2") Ø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</si>
  <si>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</si>
  <si>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</si>
  <si>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</si>
  <si>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</si>
  <si>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</si>
  <si>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</si>
  <si>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</si>
  <si>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REDUCCIÓN BUSHING DE COBRE DE (2 1/2" X 2") Ø MCA. NACOBRE O SIMILAR INCLUYE: ACARREO, SOLDADURA, PASTA, LIJA, DESPERDICIOS, PRUEBAS Y HERRAMIENTA.</t>
  </si>
  <si>
    <t>SUMINISTRO E INSTALACIÓN DE REDUCCIÓN BUSHING DE COBRE DE (1 1/4" X 1/2")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</si>
  <si>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</si>
  <si>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</si>
  <si>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CODO DE COBRE 90° X 32MM (1 1/4") Ø TIPO "M" MCA. NACOBRE O SIMILAR INCLUYE: ACARREO, CORTES, SOLDADURA, PASTA, LIJA, DESPERDICIOS, PRUEBAS Y HERRAMIENTA.</t>
  </si>
  <si>
    <t>SUMINISTRO E INSTALACIÓN DE CODO DE COBRE 90° X (1/2") Ø TIPO "M" MCA. NACOBRE O SIMILAR INCLUYE: ACARREO, CORTES, SOLDADURA, PASTA, LIJA, DESPERDICIOS, PRUEBAS Y HERRAMIENTA.</t>
  </si>
  <si>
    <t>SUMINISTRO E INSTALACIÓN DE CODO DE COBRE 90° X (1 1/2") Ø TIPO "M" MCA. NACOBRE O SIMILAR INCLUYE: ACARREO, CORTES, SOLDADURA, PASTA, LIJA, DESPERDICIOS, PRUEBAS Y HERRAMIENTA.</t>
  </si>
  <si>
    <t>SUMINISTRO E INSTALACIÓN DE REDUCCIÓN BUSHING DE COBRE DE (2 1/2" X  1") Ø MCA. NACOBRE O SIMILAR INCLUYE: ACARREO, SOLDADURA, PASTA, LIJA, DESPERDICIOS, PRUEBAS Y HERRAMIENTA.</t>
  </si>
  <si>
    <t>SUMINISTRO E INSTALACIÓN DE REDUCCIÓN BUSHING DE COBRE DE (1 1/2"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</si>
  <si>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</si>
  <si>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SUMINISTRO E INSTALACIÓN DE REDUCCIÓN BUSHING DE COBRE DE (2 1/2" X  1 1/4")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</si>
  <si>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</si>
  <si>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CONECTOR MACHO DE COBRE ROSCA EXTERIOR DE 32MM (1 1/4") Ø MCA. NANOCOBRE O SIMILAR INCLUYE: ACARREO, SOLDADURA, PASTA, LIJA, DESPERDICIOS, PRUEBAS Y HERRAMIENTA.</t>
  </si>
  <si>
    <t>SUMINISTRO E INSTALACIÓN DE VÁLVULA ESFERA ROSCADA DE 38MM (1 1/2") Ø, 125 LB/PULG² MARCA URREA O SIMILAR INCLUYE: ACARREO, SELLAROSCAS, PRUEBAS Y HERRAMIENTAS.</t>
  </si>
  <si>
    <t>SUMINISTRO E INSTALACIÓN DE VÁLVULA ESFERA ROSCADA DE 13MM (1/2") Ø, 125 LB/PULG² MARCA URREA O SIMILAR INCLUYE: ACARREO, SELLAROSCAS, PRUEBAS Y HERRAMIENTAS.</t>
  </si>
  <si>
    <t>SUMINISTRO E INSTALACIÓN DE VÁLVULA ESFERA ROSCADA DE 32MM (1 1/4") Ø, 125 LB/PULG² MARCA URREA O SIMILAR INCLUYE: ACARREO, SELLAROSCAS, PRUEBAS Y HERRAMIENTAS.</t>
  </si>
  <si>
    <t xml:space="preserve">                      </t>
  </si>
  <si>
    <t xml:space="preserve"> AGUA CALIENTE</t>
  </si>
  <si>
    <t>SUMINISTRO E INSTALACIÓN DE TUBO DE COBRE DE 38MM (1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</si>
  <si>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</si>
  <si>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13MM (1/2") Ø TIPO "M" MCA. NACOBRE O SIMILAR INCLUYE: ACARREO, CORTES, SOLDADURA, PASTA, LIJA, DESPERDICIOS, PRUEBAS Y HERRAMIENTA.</t>
  </si>
  <si>
    <t>SUMINISTRO E INSTALACIÓN DE TEE DE COBRE DE 13MM (1/2") Ø MCA. NACOBRE O SIMILAR INCLUYE: ACARREO, CORTES, SOLDADURA, PASTA, LIJA, DESPERDICIOS, PRUEBAS Y HERRAMIENTA.</t>
  </si>
  <si>
    <t>SUMINISTRO E INSTALACIÓN DE TEE DE COBRE DE 19MM (1 1/4")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</si>
  <si>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</si>
  <si>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(1" - 1/2")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</si>
  <si>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</si>
  <si>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REDUCCIÓN BUSHING DE COBRE DE ( 1 1/2"- 1 1/4") Ø MCA. NACOBRE O SIMILAR INCLUYE: ACARREO, SOLDADURA, PASTA, LIJA, DESPERDICIOS, PRUEBAS Y HERRAMIENTA.</t>
  </si>
  <si>
    <t>SUMINISTRO E INSTALACIÓN DE REDUCCIÓN BUSHING DE COBRE DE ( 1 1/2"- 1 ") Ø MCA. NACOBRE O SIMILAR INCLUYE: ACARREO, SOLDADURA, PASTA, LIJA, DESPERDICIOS, PRUEBAS Y HERRAMIENTA.</t>
  </si>
  <si>
    <t>SUMINISTRO E INSTALACIÓN DE REDUCCIÓN BUSHING DE COBRE DE ( 1 1/4"- 1 ") Ø MCA. NACOBRE O SIMILAR INCLUYE: ACARREO, SOLDADURA, PASTA, LIJA, DESPERDICIOS, PRUEBAS Y HERRAMIENTA.</t>
  </si>
  <si>
    <t>SUMINISTRO E INSTALACIÓN DE REDUCCIÓN BUSHING DE COBRE DE ( 1 1/4"- 1/2 ") Ø MCA. NACOBRE O SIMILAR INCLUYE: ACARREO, SOLDADURA, PASTA, LIJA, DESPERDICIOS, PRUEBAS Y HERRAMIENTA.</t>
  </si>
  <si>
    <t xml:space="preserve">                       DRENAJE SANITARIO</t>
  </si>
  <si>
    <t>SUMINISTRO E INSTALACIÓN DE TUBO DE FO.FO. SANITARIO DE 150 MMØ MARCA TISA O SIMILAR INCLUYE: ACARREO, CORTES, LIMPIADOR, DESPERDICIOS, PRUEBAS, SUPERVISION Y HERRAMIENTA.</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</si>
  <si>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</si>
  <si>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</si>
  <si>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50 MM (2")Ø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</si>
  <si>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</si>
  <si>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</si>
  <si>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</si>
  <si>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</si>
  <si>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</si>
  <si>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YEE  6" x 4" DE FO.FO. SANITARIO UNION TIPO TAR MARCA TISA O SIMILAR INCLUYE: ACARREO, PRUEBAS Y HERRAMIENTA.</t>
  </si>
  <si>
    <t>SUMINISTRO E INSTALACIÓN DE YEE  4" x 4" DE FO.FO. SANITARIO UNION TIPO TAR MARCA TISA O SIMILAR INCLUYE: ACARREO, PRUEBAS Y HERRAMIENTA.</t>
  </si>
  <si>
    <t>SUMINISTRO E INSTALACIÓN DE YEE  4" x 2" DE FO.FO. SANITARIO UNION TIPO TAR MARCA TISA O SIMILAR INCLUYE: ACARREO, PRUEBAS Y HERRAMIENTA.</t>
  </si>
  <si>
    <t>SUMINISTRO E INSTALACIÓN DE CESPOL DE PVC SANITARIO DE 4" CON SALIDA LATERAL DE 2"Ø . INCLUYE: MATERIAL, ACARREO, PEGAMENTO, PRUEBAS, EXCAVACION, RELLENO, RANURAS, RESANES, EQUIPO, HERRAMIENTA, MANO DE OBRA Y TODO LO NECESARIO PARA SU CORRECTA EJECUCION.</t>
  </si>
  <si>
    <t>ELECTRICO</t>
  </si>
  <si>
    <t>SAL</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</si>
  <si>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</si>
  <si>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</si>
  <si>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</si>
  <si>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</si>
  <si>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</si>
  <si>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M. L.</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</si>
  <si>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</si>
  <si>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</si>
  <si>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</si>
  <si>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</si>
  <si>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</si>
  <si>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</si>
  <si>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 xml:space="preserve">SUMINISTRO E INSTALACIÓN DE CAJILLO DE TABLA ROCA PARA CUBRIR ESPACIO RESTANTE ENTRE PLAFÓN REGISTRABLE Y MURO </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</si>
  <si>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</si>
  <si>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</si>
  <si>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</si>
  <si>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</si>
  <si>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</si>
  <si>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</si>
  <si>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</si>
  <si>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</si>
  <si>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</si>
  <si>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</si>
  <si>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</si>
  <si>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</si>
  <si>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</si>
  <si>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</si>
  <si>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</si>
  <si>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</si>
  <si>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</si>
  <si>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</si>
  <si>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</si>
  <si>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</si>
  <si>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</si>
  <si>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</si>
  <si>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SUMINISTRO Y COLOCACIÓN DE PISO, CERÁMICO DE PORCELANATO DE 60 X 60 X 01 ALTO BRILLO,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</si>
  <si>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PLAFON DE TABLAROCA DE YESO RESISTENTE A LA HUMEDAD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</si>
  <si>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TABLEROS</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</si>
  <si>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</si>
  <si>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</si>
  <si>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</si>
  <si>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</si>
  <si>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ALUMBRADO EMERGENCIA</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</si>
  <si>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</si>
  <si>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</si>
  <si>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CONTACTOS NORMALES</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</si>
  <si>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</si>
  <si>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</si>
  <si>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REGULADOS</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</si>
  <si>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</si>
  <si>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</si>
  <si>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EMERGENCIA</t>
  </si>
  <si>
    <t>CONTACTOS DE PISO O  TECHO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</si>
  <si>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TRAMITES Y PAGOS A UNIDAD VERIFICADORA</t>
  </si>
  <si>
    <t>SUMINISTRO E INSTALACIÓN DE TABLERO DE DISTRIBUCION "R PBS"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</si>
  <si>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SUMINISTRO E INSTALACIÓN DE TABLERO DE DISTRIBUCION "N PBS"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</si>
  <si>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SUMINISTRO E INSTALACIÓN DE TABLERO DE DISTRIBUCION "E PBS"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DESCONEXION DE CABLEADO EXISTENTE Y RETIRO DE TABALERO EXISTENTE, LIMPIEZA, MANO DE OBRA, HERRAMIENTA Y TODO LO NECESARIO PARA SU CORRECTA INSTALACIÓN.</t>
  </si>
  <si>
    <t>APAGADOR VAIVEN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</si>
  <si>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 xml:space="preserve">SAL </t>
  </si>
  <si>
    <t xml:space="preserve">PK-4 CANCELERÍA DE ALUMINIO DE 3" ANODIZADO NATURAL, COLOR BLANCO, MARCA CUPRUM O SIMILAR CON MÓDULOS DE CRISTAL ESMERILADO DE 6MM, PUERTA DE 1.00 X 2.20 MTS CON MIRILLA DE 0.86 X 1.07 M CON CRISTAL CLARO DE 6MM CON MARCO DE ALUMINIO. INCLUYE: SUMINISTRO Y COLOCACION, MATERIALES, HERRAJES, ELEMENTOS DE FIJACIÓN, HERRAMIENTA, EQUIPO, MANO DE OBRA Y TODO LO NECESARIO PARA SU CORRECTA EJECUCIÓN. VER DETALLE EN PLANO DE CANCELERIAS </t>
  </si>
  <si>
    <t xml:space="preserve">PK-3 CANCELERÍA DE ALUMINIO DE 3" ANODIZADO NATURAL, COLOR BLANCO, MARCA CUPRUM O SIMILAR CON MÓDULOS DE CRISTAL ESMERILADO DE 6MM, PUERTA DE 0.90 X 2.20 MTS CON MIRILLA DE 0.76 X 1.07 M CON CRISTAL CLARO DE 6MM CON MARCO DE ALUMINIO. INCLUYE: SUMINISTRO Y COLOCACION, MATERIALES, HERRAJES, ELEMENTOS DE FIJACIÓN, HERRAMIENTA, EQUIPO, MANO DE OBRA Y TODO LO NECESARIO PARA SU CORRECTA EJECUCIÓN. VER DETALLE EN PLANO DE CANCELERIAS </t>
  </si>
  <si>
    <t xml:space="preserve">PK-2 CANCELERÍA DE ALUMINIO DE 3" ANODIZADO NATURAL, COLOR BLANCO, MARCA CUPRUM O SIMILAR CON MÓDULOS DE CRISTAL ESMERILADO DE 6MM, PUERTA DE 0.85 X 2.20 MTS CON MIRILLA DE 0.71 X 1.07 M CON CRISTAL CLARO DE 6MM CON MARCO DE ALUMINIO. INCLUYE: SUMINISTRO Y COLOCACION, MATERIALES, HERRAJES, ELEMENTOS DE FIJACIÓN, HERRAMIENTA, EQUIPO, MANO DE OBRA Y TODO LO NECESARIO PARA SU CORRECTA EJECUCIÓN. VER DETALLE EN PLANO DE CANCELERIAS </t>
  </si>
  <si>
    <t xml:space="preserve">PK-1 CANCELERÍA DE ALUMINIO DE 3" ANODIZADO NATURAL, COLOR BLANCO, MARCA CUPRUM O SIMILAR CON MÓDULOS DE CRISTAL ESMERILADO DE 6MM, PUERTA DE 0.60 X 2.20 MTS CON MIRILLA DE 0.46 X 1.07 M CON CRISTAL CLARO DE 6MM CON MARCO DE ALUMINIO. INCLUYE: SUMINISTRO Y COLOCACION, MATERIALES, HERRAJES, ELEMENTOS DE FIJACIÓN, HERRAMIENTA, EQUIPO, MANO DE OBRA Y TODO LO NECESARIO PARA SU CORRECTA EJECUCIÓN. VER DETALLE EN PLANO DE CANCELERIAS </t>
  </si>
  <si>
    <t xml:space="preserve">PK-5 CANCELERÍA DE ALUMINIO DE 3" ANODIZADO NATURAL, COLOR BLANCO, MARCA CUPRUM O SIMILAR CON MÓDULOS DE CRISTAL ESMERILADO DE 6MM, PUERTA VAIVEN DE 1.00 X 2.20 MTS CON MIRILLA DE 0.86 X 1.07 M CON CRISTAL CLARO DE 6MM CON MARCO DE ALUMINIO. INCLUYE: SUMINISTRO Y COLOCACION, MATERIALES, HERRAJES, ELEMENTOS DE FIJACIÓN, HERRAMIENTA, EQUIPO, MANO DE OBRA Y TODO LO NECESARIO PARA SU CORRECTA EJECUCIÓN. VER DETALLE EN PLANO DE CANCELERIAS </t>
  </si>
  <si>
    <t xml:space="preserve">PK-6 CANCELERÍA DE ALUMINIO DE 3" ANODIZADO NATURAL, COLOR BLANCO, MARCA CUPRUM O SIMILAR CON MÓDULOS DE CRISTALESMERILADO DE 6MM, PUERTA DE 1.10 X 2.20 MTS CON MIRILLA DE 0.96 X 1.07 M CON CRISTAL CLARO DE 6MM CON MARCO DE ALUMINIO. INCLUYE: SUMINISTRO Y COLOCACION, MATERIALES, HERRAJES, ELEMENTOS DE FIJACIÓN, HERRAMIENTA, EQUIPO, MANO DE OBRA Y TODO LO NECESARIO PARA SU CORRECTA EJECUCIÓN. VER DETALLE EN PLANO DE CANCELERIAS </t>
  </si>
  <si>
    <t xml:space="preserve">PK-7 CANCELERÍA DE ALUMINIO DE 3" ANODIZADO NATURAL, COLOR BLANCO, MARCA CUPRUM O SIMILAR CON MÓDULOS DE CRISTALESMERILADO DE 6MM, PUERTA DE 1.20 X 2.20 MTS CON MIRILLA DE 1.06 X 1.07 M CON CRISTAL CLARO DE 6MM CON MARCO DE ALUMINIO. INCLUYE: SUMINISTRO Y COLOCACION, MATERIALES, HERRAJES, ELEMENTOS DE FIJACIÓN, HERRAMIENTA, EQUIPO, MANO DE OBRA Y TODO LO NECESARIO PARA SU CORRECTA EJECUCIÓN. VER DETALLE EN PLANO DE CANCELERIAS </t>
  </si>
  <si>
    <t xml:space="preserve">PK-8 CANCELERÍA DE ALUMINIO DE 3" ANODIZADO NATURAL, COLOR BLANCO, MARCA CUPRUM O SIMILAR CON MÓDULOS DE CRISTALESMERILADO DE 6MM, PUERTA DOBLE DE 1.70 X 2.20 MTS CON DOS PUERTAS DE 0.85 X 2.20, CON MIRILLA DE 0.71 X 1.07 M CON CRISTAL CLARO DE 6MM CON MARCO DE ALUMINIO. INCLUYE: SUMINISTRO Y COLOCACION, MATERIALES, HERRAJES, ELEMENTOS DE FIJACIÓN, HERRAMIENTA, EQUIPO, MANO DE OBRA Y TODO LO NECESARIO PARA SU CORRECTA EJECUCIÓN. VER DETALLE EN PLANO DE CANCELERIAS </t>
  </si>
  <si>
    <t xml:space="preserve">PK-9 CANCELERÍA DE ALUMINIO DE 3" ANODIZADO NATURAL, COLOR BLANCO, MARCA CUPRUM O SIMILAR CON MÓDULOS DE CRISTALESMERILADO DE 6MM, PUERTA DOBLE DE 1.80 X 2.20 MTS CON DOS PUERTAS DE 0.90 X 2.20, CON MIRILLA DE 0.76 X 1.07 M CON CRISTAL CLARO DE 6MM CON MARCO DE ALUMINIO. INCLUYE: SUMINISTRO Y COLOCACION, MATERIALES, HERRAJES, ELEMENTOS DE FIJACIÓN, HERRAMIENTA, EQUIPO, MANO DE OBRA Y TODO LO NECESARIO PARA SU CORRECTA EJECUCIÓN. VER DETALLE EN PLANO DE CANCELERIAS </t>
  </si>
  <si>
    <t xml:space="preserve">PK-10 CANCELERÍA DE ALUMINIO DE 3" ANODIZADO NATURAL, COLOR BLANCO, MARCA CUPRUM O SIMILAR CON MÓDULOS DE CRISTALESMERILADO DE 6MM, PUERTA DOBLE DE 2.20 X 2.20 MTS CON DOS PUERTAS DE 1.10 X 2.20, CON MIRILLA DE 0.96 X 1.07 M CON CRISTAL CLARO DE 6MM CON MARCO DE ALUMINIO. INCLUYE: SUMINISTRO Y COLOCACION, MATERIALES, HERRAJES, ELEMENTOS DE FIJACIÓN, HERRAMIENTA, EQUIPO, MANO DE OBRA Y TODO LO NECESARIO PARA SU CORRECTA EJECUCIÓN. VER DETALLE EN PLANO DE CANCELERIAS </t>
  </si>
  <si>
    <t xml:space="preserve">A) PM-1 HASTA DE 0.80 M. X 2.20 M.  </t>
  </si>
  <si>
    <t xml:space="preserve">B) PM-2 HASTA DE 0.90 M. X 2.20 M. </t>
  </si>
  <si>
    <t xml:space="preserve">C) PM-3 HASTA DE 1.00 M. X 2.20 M.  </t>
  </si>
  <si>
    <r>
      <rPr>
        <b/>
        <u/>
        <sz val="10"/>
        <color rgb="FF000000"/>
        <rFont val="Calibri"/>
        <family val="2"/>
      </rPr>
      <t>PARTIDA 2</t>
    </r>
    <r>
      <rPr>
        <b/>
        <sz val="10"/>
        <color rgb="FF000000"/>
        <rFont val="Calibri"/>
        <family val="2"/>
      </rPr>
      <t xml:space="preserve">    XREF - HMPB-S/ROPERÍA, VER PLANO SEMBRADO DE REFERENCIA, CONTENIDO DETALLADO:</t>
    </r>
  </si>
  <si>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</si>
  <si>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r>
      <rPr>
        <b/>
        <u/>
        <sz val="10"/>
        <color rgb="FF000000"/>
        <rFont val="Calibri"/>
        <family val="2"/>
      </rPr>
      <t>PARTIDA 3</t>
    </r>
    <r>
      <rPr>
        <b/>
        <sz val="10"/>
        <color rgb="FF000000"/>
        <rFont val="Calibri"/>
        <family val="2"/>
      </rPr>
      <t xml:space="preserve">    LIMPIEZA, VER PLANO SEMBRADO DE REFERENCIA, CONTENIDO DETALLADO:</t>
    </r>
  </si>
  <si>
    <r>
      <rPr>
        <b/>
        <u/>
        <sz val="10"/>
        <color rgb="FF000000"/>
        <rFont val="Calibri"/>
        <family val="2"/>
      </rPr>
      <t>PARTIDA 4</t>
    </r>
    <r>
      <rPr>
        <b/>
        <sz val="10"/>
        <color rgb="FF000000"/>
        <rFont val="Calibri"/>
        <family val="2"/>
      </rPr>
      <t xml:space="preserve">    ALMACEN 1, VER PLANO SEMBRADO DE REFERENCIA, CONTENIDO DETALLADO:</t>
    </r>
  </si>
  <si>
    <r>
      <rPr>
        <b/>
        <u/>
        <sz val="10"/>
        <color rgb="FF000000"/>
        <rFont val="Calibri"/>
        <family val="2"/>
      </rPr>
      <t>PARTIDA 5</t>
    </r>
    <r>
      <rPr>
        <b/>
        <sz val="10"/>
        <color rgb="FF000000"/>
        <rFont val="Calibri"/>
        <family val="2"/>
      </rPr>
      <t xml:space="preserve">    HISTOLOGÍA, VER PLANO SEMBRADO DE REFERENCIA, CONTENIDO DETALLADO:</t>
    </r>
  </si>
  <si>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</si>
  <si>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</si>
  <si>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</si>
  <si>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FRONTAL DE AJUSTE O FILLER DE 0.55 DE LONGITUD, FABRICADO TOTALMENTE FABRICADA EN LÁMINA GALVANIZADA CALIBRE 20, TERMINADO CON RECUBRIMIENTO EPÓXICA ELECTROESTÁTICO HORNEADO.  MEDIDAS DE FRENTE MTS X 86 CM DE ALTO.</t>
  </si>
  <si>
    <t>CUBIERTA DE 1.80 MTS. DE LONGITUD, FABRICADA EN MATERIAL DE LAMINA DE ACERO INOX. T-304 CAL-18 CON RESPALDO, CON BASTIDOR DE MADERA, ACABADO PULIDO,  DE FABRICACION NACIONAL, DE 65 CMS DE ANCHO.</t>
  </si>
  <si>
    <t>CUBIERTA DE 1.855 MTS. DE LONGITUD,FABRICADA EN MATERIAL DE LAMINA DE ACERO INOX. T-304 CAL-18 CON RESPALDO  CON BASTIDOR DE MADERA, ACABADO PULIDO,  DE FABRICACION NACIONAL, DE 65 CMS DE ANCHO.</t>
  </si>
  <si>
    <r>
      <rPr>
        <b/>
        <u/>
        <sz val="10"/>
        <color rgb="FF000000"/>
        <rFont val="Calibri"/>
        <family val="2"/>
      </rPr>
      <t>PARTIDA 1</t>
    </r>
    <r>
      <rPr>
        <b/>
        <sz val="10"/>
        <color rgb="FF000000"/>
        <rFont val="Calibri"/>
        <family val="2"/>
      </rPr>
      <t xml:space="preserve">    LABORATORIO, VER PLANO SEMBRADO DE REFERENCIA, CONTENIDO DETALLADO:</t>
    </r>
  </si>
  <si>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</si>
  <si>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MESA PARA BALANZA ANALITICA DE 90 CMS DE FRENTE TIPO EUROPEO, CON EMPLAZAMIENTO ESTRUCTURAL INDEPENDIENTE DEL RESTO DE LA MESA, EL CUAL EVITA LA TRANSMICION DE VIBRACIONES DE LA MISMA MESA A LA BALANZA, CUENTA CON UN PESO MUERTO DE CONCRETO ARMADO QUE ELIMINA LAS VIBRACIONES. LA MESA CUENTA CON UN ESPACIO DE TRABAJO TOTALMENTE LIBRE BAJO CUBIERTA,  ESPACIO PARA TRABAJAR COMODAMENTE SIN QUE EXISTAN ESTORBOS PARA LAS PIERNAS. </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</si>
  <si>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</si>
  <si>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</si>
  <si>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</si>
  <si>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</si>
  <si>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</si>
  <si>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</si>
  <si>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</si>
  <si>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</si>
  <si>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</si>
  <si>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</si>
  <si>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</si>
  <si>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</si>
  <si>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CUBIERTA  DE 2.30 MTS. DE LONGITUD, FABRICADA EN MATERIAL DE LAMINA DE ACERO INOX. T-304 CAL-18 CON RESPALDO, CON BASTIDOR DE MADERA, ACABADO PULIDO,  DE FABRICACION NACIONAL, DE 65 CMS DE ANCHO.</t>
  </si>
  <si>
    <t>CUBIERTA  DE 2.95 MTS. DE LONGITUD, FABRICADA EN MATERIAL DE LAMINA DE ACERO INOX. T-304 CAL-18 CON RESPALDO, CON BASTIDOR DE MADERA, ACABADO PULIDO,  DE FABRICACION NACIONAL, DE 65 CMS DE ANCHO.</t>
  </si>
  <si>
    <t>CUBIERTA  DE 2.70 MTS. DE LONGITUD, FABRICADA EN MATERIAL DE LAMINA DE ACERO INOX. T-304 CAL-18 CON RESPALDO, CON BASTIDOR DE MADERA, ACABADO PULIDO,  DE FABRICACION NACIONAL, DE 65 CMS DE ANCHO.</t>
  </si>
  <si>
    <t>CUBIERTA  DE 0.90 MTS. DE LONGITUD, FABRICADA EN MATERIAL DE LAMINA DE ACERO INOX. T-304 CAL-18, CON RESPALDO, CON BASTIDOR DE MADERA, ACABADO PULIDO, DE FABRICACION NACIONAL, DE 65 CMS DE ANCHO, CON BOTAGUAS.</t>
  </si>
  <si>
    <t>CUBIERTA  DE 2.05 MTS. DE LONGITUD, FABRICADA EN MATERIAL DE LAMINA DE ACERO INOX. T-304 CAL-18 CON RESPALDO, CON BASTIDOR DE MADERA, ACABADO PULIDO,  DE FABRICACION NACIONAL, DE 65 CMS DE ANCHO.</t>
  </si>
  <si>
    <t>CUBIERTA  DE 2.40 MTS. DE LONGITUD, FABRICADA EN MATERIAL DE LAMINA DE ACERO INOX. T-304 CAL-18 CON RESPALDO, CON BASTIDOR DE MADERA, ACABADO PULIDO,  DE FABRICACION NACIONAL, DE 65 CMS DE ANCHO.</t>
  </si>
  <si>
    <t>CUBIERTA  DE 2.20 MTS. DE LONGITUD, FABRICADA EN MATERIAL DE LAMINA DE ACERO INOX. T-304 CAL-18 CON RESPALDO, CON BASTIDOR DE MADERA, ACABADO PULIDO,  DE FABRICACION NACIONAL, DE 65 CMS DE ANCHO.</t>
  </si>
  <si>
    <t>CUBIERTA  DE 2.725 MTS. DE LONGITUD, FABRICADA EN MATERIAL DE LAMINA DE ACERO INOX. T-304 CAL-18 CON RESPALDO, CON BASTIDOR DE MADERA, ACABADO PULIDO,  DE FABRICACION NACIONAL, DE 65 CMS DE ANCHO.</t>
  </si>
  <si>
    <t>2    LABORATORIO, VER PLANO SEMBRADO DE REFERENCIA, CONTENIDO DETALLADO:</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</si>
  <si>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</si>
  <si>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0.925 MTS. DE LONGITUD, FABRICADA EN MATERIAL DE LAMINA DE ACERO INOX. T-304 CAL-18, CON RESPALDO, CON BASTIDOR DE MADERA, ACABADO PULIDO, DE FABRICACION NACIONAL, DE 65 CMS DE ANCHO, CON BOTAGUAS.</t>
  </si>
  <si>
    <t>CUBIERTA  DE 1.80 MTS. DE LONGITUD, FABRICADA EN MATERIAL DE LAMINA DE ACERO INOX. T-304 CAL-18 CON RESPALDO, CON BASTIDOR DE MADERA, ACABADO PULIDO,  DE FABRICACION NACIONAL, DE 65 CMS DE ANCHO.</t>
  </si>
  <si>
    <t>CUBIERTA  DE 2.425 MTS. DE LONGITUD, FABRICADA EN MATERIAL DE LAMINA DE ACERO INOX. T-304 CAL-18 CON RESPALDO, CON BASTIDOR DE MADERA, ACABADO PULIDO,  DE FABRICACION NACIONAL, DE 65 CMS DE ANCHO.</t>
  </si>
  <si>
    <t>MICROSCOPIA, VER PLANO SEMBRADO DE REFERENCIA, CONTENIDO DETALLADO: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</si>
  <si>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</si>
  <si>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</si>
  <si>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</si>
  <si>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0.04 MTS. DE LONGITUD DE AJUSTE O FILLER FABRICADO TOTALMENTE FABRICADA EN LÁMINA GALVANIZADA CALIBRE 20, TERMINADO CON RECUBRIMIENTO EPÓXICA ELECTROESTÁTICO HORNEADO.  MEDIDAS DE FRENTE MTS X 86 CM DE ALTO.</t>
  </si>
  <si>
    <t>CUBIERTA  DE 1.825 MTS. DE LONGITUD, FABRICADA EN MATERIAL DE LAMINA DE ACERO INOX. T-304 CAL-18 CON RESPALDO, CON BASTIDOR DE MADERA, ACABADO PULIDO,  DE FABRICACION NACIONAL, DE 65 CMS DE ANCHO.</t>
  </si>
  <si>
    <t>CUBIERTA  DE 2.10 MTS. DE LONGITUD, FABRICADA EN MATERIAL DE LAMINA DE ACERO INOX. T-304 CAL-18 CON RESPALDO, CON BASTIDOR DE MADERA, ACABADO PULIDO,  DE FABRICACION NACIONAL, DE 65 CMS DE ANCHO.</t>
  </si>
  <si>
    <t>CUBIERTA  1.80 MTS. DE LONGITUD, FABRICADA EN MATERIAL DE LAMINA DE ACERO INOX. T-304 CAL-18 CON RESPALDO, CON BASTIDOR DE MADERA, ACABADO PULIDO,  DE FABRICACION NACIONAL, DE 65 CMS DE ANCHO.</t>
  </si>
  <si>
    <t>ALMACEN 2, VER PLANO SEMBRADO DE REFERENCIA, CONTENIDO DETALLADO:</t>
  </si>
  <si>
    <t>MOBILIARIO FIJO</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</si>
  <si>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</si>
  <si>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</si>
  <si>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</si>
  <si>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</si>
  <si>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</si>
  <si>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Y COLOCACION DE MAMPARA ESTANDAR 4200 MCA.  SANILOCK MOD.  4201-3, DE 1.22X1.50 MTS. TIPO:  PANEL LATERAL,  ACABADO ACERO INOXIDABLE, INCLUYE: MATERIALES, MANO DE OBRA,   ACARREO,   FLETE   A   OBRA,   FIJACION, SOPORTES, CORTES, DESPERDICIOS Y RETIRO DE SOBRANTES FUERA DE OBRA</t>
  </si>
  <si>
    <t>SUMINISTRO Y COLOCACION DE MAMPARA ESTANDAR 4200 MCA.  SANILOCK MOD.  4204-7, DE 0.34X1.80 MTS. TIPO:  PILASTRA,   ACABADO ACERO INOXIDABLE, INCLUYE: MATERIALES, MANO DE OBRA,   ACARREO,   FLETE   A   OBRA,   FIJACION, SOPORTES, CORTES, DESPERDICIOS Y RETIRO DE SOBRANTES FUERA DE OBRA</t>
  </si>
  <si>
    <t>SUMINISTRO Y COLOCACION DE MAMPARA ESTANDAR 4200 MCA.  SANILOCK MOD.  4205-1, DE 0.55X1.50 MTS. TIPO:  PUERTA,  ACABADO ACERO INOXIDABLE, INCLUYE: MATERIALES, MANO DE OBRA,   ACARREO,   FLETE   A   OBRA,   FIJACION, SOPORTES, CORTES, DESPERDICIOS Y RETIRO DE SOBRANTES FUERA DE OBRA</t>
  </si>
  <si>
    <t>SUMINISTRO Y FABRICACION DE LOSA DE CONCRETODE 10 CMS DE ESPESOR DE 3.60 X 0.60 MTS PARA COLOCACION DE 3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</si>
  <si>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</si>
  <si>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SUMINISTRO Y FABRICACION DE LOSA DE CONCRETODE 10 CMS DE ESPESOR DE 3.93 X 0.60 MTS PARA COLOCACION DE 3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</si>
  <si>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COLOCACION DE MAMPARA ESTANDAR 4200 MCA.  SANILOCK MOD.  4206-0, DE 0..46X1.20 MTS. TIPO:  MINGITORIO,   ACABADO ACERO INOXIDABLE, INCLUYE: MATERIALES, MANO DE OBRA,   ACARREO,   FLETE   A   OBRA,   FIJACION, SOPORTES, CORTES, DESPERDICIOS Y RETIRO DE SOBRANTES FUERA DE OBRA</t>
  </si>
  <si>
    <t>SUMINISTRO E INTALACION DE ACCES POINT MCA CISCO MOD. AWONET 1602 DE 300 MBITS/S DE 2.4/56 H2 Y ANTENA DB1 , JACK CAT 6,SOPORTE TECNICO,  24  LINE CORD DE 7´, CONFIGURACION DE EQUIPO, ESCALERA, ANDAMIOS, HERRAMIENTA Y MATERIALES EN CUALQUIER NIVEL.</t>
  </si>
  <si>
    <t>SUMINISTRO Y FABRICACION DE LOSA DE CONCRETODE 10 CMS DE ESPESOR DE 1.95 X 0.60 MTS PARA COLOCACION DE 2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</si>
  <si>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CONCRETODE 10 CMS DE ESPESOR DE 1.69 X 0.60 MTS PARA COLOCACION DE 2 OVALINES, FABRICADO EN CONCRETO F'C=150 KG7CM2, ACERO DE REFUERZO DE 3/8" EN AMBOS SENTIDOS @ 15 CMS. INCLUYE: MATERIALES, RECUBRIMIENTO CON AZULEJO CERAMICO DE 33 CMS. X 60 CMS, MARCA  CASTEL MODELO DUBAI O SIMILAR, ASENTADO CON ADHESIVO SOLUCION TOTAL VEXEL, CON FALDON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</si>
  <si>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COLOCACION DE MAMPARA ESTANDAR 5200 MCA.  SANILOCK MOD.  5205-3, DE 0.85X1.69 MTS. TIPO:  PUERTA REGADERA,  ACABADO ACERO INOXIDABLE, INCLUYE: MATERIALES, MANO DE OBRA,   ACARREO,   FLETE   A   OBRA,   FIJACION, SOPORTES, CORTES, DESPERDICIOS Y RETIRO DE SOBRANTES FUERA DE OBRA</t>
  </si>
  <si>
    <t>AIRE ACONDICIONADO</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</si>
  <si>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</si>
  <si>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</si>
  <si>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</si>
  <si>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KG</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</si>
  <si>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</si>
  <si>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</si>
  <si>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</si>
  <si>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</si>
  <si>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</si>
  <si>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</si>
  <si>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</si>
  <si>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</si>
  <si>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</si>
  <si>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</si>
  <si>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PLANTA BAJA - SERVICIOS GENERALES</t>
  </si>
  <si>
    <t>ANEXO E-09</t>
  </si>
  <si>
    <t xml:space="preserve">FECHA: </t>
  </si>
  <si>
    <t>LO-919009986-E52-2018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</si>
</sst>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quot;$&quot;* #,##0.00_-;\-&quot;$&quot;* #,##0.00_-;_-&quot;$&quot;* &quot;-&quot;??_-;_-@"/>
  </numFmts>
  <fonts count="36" x14ac:knownFonts="1">
    <font>
      <sz val="11"/>
      <color rgb="FF000000"/>
      <name val="Calibri"/>
    </font>
    <font>
      <sz val="9"/>
      <color rgb="FF000000"/>
      <name val="Calibri"/>
      <family val="2"/>
    </font>
    <font>
      <sz val="8"/>
      <name val="Calibri"/>
      <family val="2"/>
    </font>
    <font>
      <b/>
      <sz val="14"/>
      <color rgb="FF000000"/>
      <name val="Calibri"/>
      <family val="2"/>
    </font>
    <font>
      <b/>
      <sz val="12"/>
      <color rgb="FF000000"/>
      <name val="Calibri"/>
      <family val="2"/>
    </font>
    <font>
      <b/>
      <sz val="10"/>
      <name val="Calibri"/>
      <family val="2"/>
    </font>
    <font>
      <b/>
      <sz val="11"/>
      <name val="Calibri"/>
      <family val="2"/>
    </font>
    <font>
      <b/>
      <sz val="10"/>
      <color rgb="FF000000"/>
      <name val="Calibri"/>
      <family val="2"/>
    </font>
    <font>
      <b/>
      <sz val="9"/>
      <color rgb="FF000000"/>
      <name val="Calibri"/>
      <family val="2"/>
    </font>
    <font>
      <sz val="10"/>
      <color rgb="FF000000"/>
      <name val="Arial"/>
      <family val="2"/>
    </font>
    <font>
      <sz val="10"/>
      <color rgb="FF000000"/>
      <name val="Calibri"/>
      <family val="2"/>
    </font>
    <font>
      <b/>
      <sz val="9"/>
      <color rgb="FFFFFFFF"/>
      <name val="Calibri"/>
      <family val="2"/>
    </font>
    <font>
      <sz val="11"/>
      <color rgb="FFFF0000"/>
      <name val="Calibri"/>
      <family val="2"/>
    </font>
    <font>
      <sz val="9"/>
      <color theme="1"/>
      <name val="Calibri"/>
      <family val="2"/>
      <scheme val="minor"/>
    </font>
    <font>
      <b/>
      <sz val="9"/>
      <color theme="1"/>
      <name val="Calibri"/>
      <family val="2"/>
      <scheme val="minor"/>
    </font>
    <font>
      <b/>
      <sz val="8"/>
      <color rgb="FF000000"/>
      <name val="Calibri"/>
      <family val="2"/>
    </font>
    <font>
      <sz val="8"/>
      <color rgb="FF000000"/>
      <name val="Calibri"/>
      <family val="2"/>
    </font>
    <font>
      <b/>
      <sz val="9"/>
      <name val="Calibri"/>
      <family val="2"/>
    </font>
    <font>
      <b/>
      <sz val="11"/>
      <name val="Arial"/>
      <family val="2"/>
    </font>
    <font>
      <sz val="8"/>
      <color rgb="FF000000"/>
      <name val="Arial"/>
      <family val="2"/>
    </font>
    <font>
      <b/>
      <i/>
      <sz val="9"/>
      <color rgb="FF000000"/>
      <name val="Calibri"/>
      <family val="2"/>
    </font>
    <font>
      <sz val="9"/>
      <name val="Calibri"/>
      <family val="2"/>
    </font>
    <font>
      <sz val="8"/>
      <name val="Arial"/>
      <family val="2"/>
    </font>
    <font>
      <b/>
      <sz val="8"/>
      <color rgb="FF000000"/>
      <name val="Arial"/>
      <family val="2"/>
    </font>
    <font>
      <sz val="11"/>
      <color rgb="FF000000"/>
      <name val="Calibri"/>
    </font>
    <font>
      <b/>
      <sz val="11"/>
      <color rgb="FFFFFFFF"/>
      <name val="Calibri"/>
      <family val="2"/>
    </font>
    <font>
      <b/>
      <sz val="8"/>
      <color rgb="FFFF0000"/>
      <name val="Arial"/>
      <family val="2"/>
    </font>
    <font>
      <sz val="9"/>
      <color rgb="FFFF0000"/>
      <name val="Calibri"/>
      <family val="2"/>
    </font>
    <font>
      <sz val="10"/>
      <name val="Arial"/>
      <family val="2"/>
    </font>
    <font>
      <sz val="11"/>
      <color rgb="FF000000"/>
      <name val="Calibri"/>
      <family val="2"/>
    </font>
    <font>
      <sz val="8"/>
      <color theme="1"/>
      <name val="Arial"/>
      <family val="2"/>
    </font>
    <font>
      <b/>
      <u/>
      <sz val="10"/>
      <color rgb="FF000000"/>
      <name val="Calibri"/>
      <family val="2"/>
    </font>
    <font>
      <sz val="9"/>
      <color theme="1"/>
      <name val="Calibri"/>
      <family val="2"/>
    </font>
    <font>
      <sz val="9"/>
      <name val="Calibri"/>
      <family val="2"/>
      <scheme val="minor"/>
    </font>
    <font>
      <sz val="10"/>
      <name val="Courier"/>
      <family val="3"/>
    </font>
    <font>
      <b/>
      <sz val="10"/>
      <name val="Calibri"/>
      <family val="2"/>
      <scheme val="minor"/>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D0D7E5"/>
      </left>
      <right style="thin">
        <color rgb="FFD0D7E5"/>
      </right>
      <top style="thin">
        <color rgb="FFD0D7E5"/>
      </top>
      <bottom style="thin">
        <color rgb="FFD0D7E5"/>
      </bottom>
      <diagonal/>
    </border>
    <border>
      <left/>
      <right/>
      <top style="thin">
        <color rgb="FF000000"/>
      </top>
      <bottom/>
      <diagonal/>
    </border>
  </borders>
  <cellStyleXfs count="5">
    <xf numFmtId="0" fontId="0" fillId="0" borderId="0"/>
    <xf numFmtId="43" fontId="24" fillId="0" borderId="0" applyFont="0" applyFill="0" applyBorder="0" applyAlignment="0" applyProtection="0"/>
    <xf numFmtId="44" fontId="24" fillId="0" borderId="0" applyFont="0" applyFill="0" applyBorder="0" applyAlignment="0" applyProtection="0"/>
    <xf numFmtId="0" fontId="28" fillId="0" borderId="0"/>
    <xf numFmtId="39" fontId="34" fillId="0" borderId="0"/>
  </cellStyleXfs>
  <cellXfs count="149">
    <xf numFmtId="0" fontId="0" fillId="0" borderId="0" xfId="0"/>
    <xf numFmtId="0" fontId="7"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3" xfId="0" applyFont="1" applyFill="1" applyBorder="1" applyAlignment="1">
      <alignment horizontal="justify" vertical="top" wrapText="1"/>
    </xf>
    <xf numFmtId="4" fontId="8" fillId="2" borderId="3" xfId="0" applyNumberFormat="1" applyFont="1" applyFill="1" applyBorder="1" applyAlignment="1">
      <alignment horizontal="center" vertical="top" wrapText="1"/>
    </xf>
    <xf numFmtId="165" fontId="7" fillId="2" borderId="3" xfId="0" applyNumberFormat="1" applyFont="1" applyFill="1" applyBorder="1" applyAlignment="1">
      <alignment horizontal="center" vertical="top" wrapText="1"/>
    </xf>
    <xf numFmtId="4" fontId="7" fillId="2" borderId="3" xfId="0" applyNumberFormat="1" applyFont="1" applyFill="1" applyBorder="1" applyAlignment="1">
      <alignment horizontal="center" vertical="top" wrapText="1"/>
    </xf>
    <xf numFmtId="0" fontId="10" fillId="3" borderId="0" xfId="0" applyFont="1" applyFill="1" applyBorder="1" applyAlignment="1">
      <alignment horizontal="center" vertical="top" wrapText="1"/>
    </xf>
    <xf numFmtId="0" fontId="11" fillId="3" borderId="0" xfId="0" applyFont="1" applyFill="1" applyBorder="1" applyAlignment="1">
      <alignment horizontal="center" vertical="top"/>
    </xf>
    <xf numFmtId="0" fontId="1" fillId="3" borderId="0" xfId="0" applyFont="1" applyFill="1" applyBorder="1" applyAlignment="1">
      <alignment horizontal="justify" vertical="top" wrapText="1"/>
    </xf>
    <xf numFmtId="0" fontId="1" fillId="3" borderId="0" xfId="0" applyFont="1" applyFill="1" applyBorder="1" applyAlignment="1">
      <alignment horizontal="center" vertical="top" wrapText="1"/>
    </xf>
    <xf numFmtId="4" fontId="1" fillId="3" borderId="0" xfId="0" applyNumberFormat="1" applyFont="1" applyFill="1" applyBorder="1" applyAlignment="1">
      <alignment horizontal="center" vertical="top" wrapText="1"/>
    </xf>
    <xf numFmtId="165" fontId="10" fillId="3" borderId="0" xfId="0" applyNumberFormat="1" applyFont="1" applyFill="1" applyBorder="1" applyAlignment="1">
      <alignment horizontal="right" vertical="top" wrapText="1"/>
    </xf>
    <xf numFmtId="4" fontId="10" fillId="3" borderId="0" xfId="0" applyNumberFormat="1" applyFont="1" applyFill="1" applyBorder="1" applyAlignment="1">
      <alignment vertical="top" wrapText="1"/>
    </xf>
    <xf numFmtId="0" fontId="0" fillId="4" borderId="0" xfId="0" applyFont="1" applyFill="1" applyAlignment="1">
      <alignment horizontal="center" vertical="top"/>
    </xf>
    <xf numFmtId="0" fontId="8" fillId="4" borderId="0" xfId="0" applyFont="1" applyFill="1" applyAlignment="1">
      <alignment horizontal="left" vertical="top"/>
    </xf>
    <xf numFmtId="0" fontId="1" fillId="4" borderId="0" xfId="0" applyFont="1" applyFill="1" applyAlignment="1">
      <alignment horizontal="justify"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12" fillId="0" borderId="0" xfId="0" applyNumberFormat="1" applyFont="1" applyFill="1" applyAlignment="1">
      <alignment vertical="justify"/>
    </xf>
    <xf numFmtId="0" fontId="1" fillId="0" borderId="0" xfId="0" applyFont="1" applyFill="1" applyAlignment="1">
      <alignment horizontal="center" vertical="top"/>
    </xf>
    <xf numFmtId="0" fontId="8" fillId="0" borderId="0" xfId="0" applyFont="1" applyFill="1" applyAlignment="1">
      <alignment horizontal="justify" vertical="top" wrapText="1"/>
    </xf>
    <xf numFmtId="4" fontId="1" fillId="0" borderId="0" xfId="0" applyNumberFormat="1" applyFont="1" applyFill="1" applyAlignment="1">
      <alignment horizontal="center" vertical="top"/>
    </xf>
    <xf numFmtId="165" fontId="10" fillId="0" borderId="0" xfId="0" applyNumberFormat="1" applyFont="1" applyFill="1" applyAlignment="1">
      <alignment horizontal="right" vertical="top" wrapText="1"/>
    </xf>
    <xf numFmtId="0" fontId="15" fillId="0" borderId="4" xfId="0" applyFont="1" applyFill="1" applyBorder="1" applyAlignment="1" applyProtection="1">
      <alignment horizontal="center" vertical="top" wrapText="1"/>
    </xf>
    <xf numFmtId="0" fontId="1" fillId="0" borderId="4" xfId="0" applyFont="1" applyFill="1" applyBorder="1" applyAlignment="1" applyProtection="1">
      <alignment horizontal="justify" vertical="top" wrapText="1"/>
    </xf>
    <xf numFmtId="0" fontId="16" fillId="0" borderId="4" xfId="0" applyFont="1" applyFill="1" applyBorder="1" applyAlignment="1" applyProtection="1">
      <alignment horizontal="center" vertical="top" wrapText="1"/>
    </xf>
    <xf numFmtId="0" fontId="1" fillId="0" borderId="0" xfId="0" applyFont="1" applyFill="1" applyBorder="1" applyAlignment="1">
      <alignment horizontal="center" vertical="top" wrapText="1"/>
    </xf>
    <xf numFmtId="0" fontId="8" fillId="0" borderId="0" xfId="0" applyFont="1" applyFill="1" applyBorder="1" applyAlignment="1">
      <alignment horizontal="justify" vertical="top" wrapText="1"/>
    </xf>
    <xf numFmtId="4" fontId="1" fillId="0" borderId="0" xfId="0" applyNumberFormat="1" applyFont="1" applyFill="1" applyBorder="1" applyAlignment="1">
      <alignment horizontal="center" vertical="top" wrapText="1"/>
    </xf>
    <xf numFmtId="4" fontId="0" fillId="0" borderId="0" xfId="0" applyNumberFormat="1" applyFont="1" applyFill="1" applyAlignment="1">
      <alignment vertical="justify"/>
    </xf>
    <xf numFmtId="0" fontId="25" fillId="3" borderId="0" xfId="0" applyFont="1" applyFill="1" applyBorder="1" applyAlignment="1">
      <alignment horizontal="left" vertical="top"/>
    </xf>
    <xf numFmtId="4" fontId="1" fillId="0" borderId="0" xfId="0" applyNumberFormat="1" applyFont="1" applyFill="1" applyAlignment="1">
      <alignment horizontal="center" vertical="top" wrapText="1"/>
    </xf>
    <xf numFmtId="0" fontId="8" fillId="4"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justify" vertical="top" wrapText="1"/>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0" fillId="0" borderId="0" xfId="0" applyFont="1" applyFill="1" applyAlignment="1">
      <alignment vertical="top"/>
    </xf>
    <xf numFmtId="165" fontId="0" fillId="0" borderId="0" xfId="0" applyNumberFormat="1" applyFont="1" applyFill="1" applyAlignment="1">
      <alignment vertical="top"/>
    </xf>
    <xf numFmtId="0" fontId="19" fillId="0" borderId="0" xfId="0" applyFont="1" applyFill="1" applyAlignment="1">
      <alignment vertical="top" wrapText="1"/>
    </xf>
    <xf numFmtId="0" fontId="0" fillId="0" borderId="0" xfId="0" applyFont="1" applyFill="1" applyAlignment="1"/>
    <xf numFmtId="0" fontId="8" fillId="4" borderId="0" xfId="0" applyFont="1" applyFill="1" applyAlignment="1">
      <alignment vertical="top"/>
    </xf>
    <xf numFmtId="0" fontId="1" fillId="0" borderId="0" xfId="0" applyFont="1" applyFill="1" applyAlignment="1">
      <alignment vertical="top" wrapText="1"/>
    </xf>
    <xf numFmtId="0" fontId="0" fillId="0" borderId="0" xfId="0" applyFont="1" applyFill="1" applyAlignment="1">
      <alignment horizontal="center" vertical="top"/>
    </xf>
    <xf numFmtId="0" fontId="0" fillId="0" borderId="0" xfId="0" applyFont="1" applyFill="1" applyBorder="1" applyAlignment="1">
      <alignment horizontal="center" vertical="top"/>
    </xf>
    <xf numFmtId="165" fontId="1" fillId="0" borderId="0" xfId="0" applyNumberFormat="1" applyFont="1" applyFill="1" applyBorder="1" applyAlignment="1">
      <alignment horizontal="right" vertical="top" wrapText="1"/>
    </xf>
    <xf numFmtId="0" fontId="1" fillId="0" borderId="0" xfId="0" applyFont="1" applyFill="1" applyBorder="1" applyAlignment="1">
      <alignment horizontal="justify" vertical="top" wrapText="1"/>
    </xf>
    <xf numFmtId="4" fontId="1" fillId="0" borderId="0" xfId="0" applyNumberFormat="1" applyFont="1" applyFill="1" applyBorder="1" applyAlignment="1">
      <alignment horizontal="center" vertical="top"/>
    </xf>
    <xf numFmtId="0" fontId="1" fillId="0" borderId="0" xfId="0" applyFont="1" applyFill="1" applyBorder="1" applyAlignment="1">
      <alignment horizontal="left" vertical="top" wrapText="1"/>
    </xf>
    <xf numFmtId="0" fontId="15" fillId="0" borderId="0" xfId="0" applyFont="1" applyFill="1" applyBorder="1" applyAlignment="1">
      <alignment horizontal="center" vertical="top" wrapText="1"/>
    </xf>
    <xf numFmtId="0" fontId="1" fillId="0" borderId="0" xfId="0" applyFont="1" applyFill="1" applyBorder="1" applyAlignment="1">
      <alignment vertical="top" wrapText="1"/>
    </xf>
    <xf numFmtId="0" fontId="21" fillId="0" borderId="0" xfId="0" applyFont="1" applyFill="1" applyBorder="1" applyAlignment="1">
      <alignment horizontal="justify" vertical="top" wrapText="1"/>
    </xf>
    <xf numFmtId="0" fontId="8" fillId="0" borderId="0" xfId="0" applyFont="1" applyFill="1" applyAlignment="1">
      <alignment horizontal="center" vertical="top" wrapText="1"/>
    </xf>
    <xf numFmtId="0" fontId="11" fillId="3" borderId="0" xfId="0" applyFont="1" applyFill="1" applyBorder="1" applyAlignment="1">
      <alignment horizontal="justify" vertical="top"/>
    </xf>
    <xf numFmtId="0" fontId="8" fillId="0" borderId="0" xfId="0" applyFont="1" applyFill="1" applyBorder="1" applyAlignment="1">
      <alignment horizontal="center" vertical="top" wrapText="1"/>
    </xf>
    <xf numFmtId="4" fontId="10" fillId="0" borderId="0" xfId="0" applyNumberFormat="1" applyFont="1" applyFill="1" applyAlignment="1">
      <alignment vertical="top" wrapText="1"/>
    </xf>
    <xf numFmtId="0" fontId="8" fillId="0" borderId="0" xfId="0" applyFont="1" applyFill="1" applyAlignment="1">
      <alignment horizontal="left" vertical="top" wrapText="1"/>
    </xf>
    <xf numFmtId="0" fontId="10" fillId="5" borderId="0" xfId="0" applyFont="1" applyFill="1" applyBorder="1" applyAlignment="1">
      <alignment horizontal="center" vertical="top" wrapText="1"/>
    </xf>
    <xf numFmtId="0" fontId="8" fillId="5" borderId="0" xfId="0" applyFont="1" applyFill="1" applyBorder="1" applyAlignment="1">
      <alignment horizontal="left" vertical="top"/>
    </xf>
    <xf numFmtId="165" fontId="1" fillId="5" borderId="0" xfId="0" applyNumberFormat="1" applyFont="1" applyFill="1" applyBorder="1" applyAlignment="1">
      <alignment horizontal="justify" vertical="top"/>
    </xf>
    <xf numFmtId="0" fontId="1" fillId="5" borderId="0" xfId="0" applyFont="1" applyFill="1" applyBorder="1" applyAlignment="1">
      <alignment horizontal="center" vertical="top" wrapText="1"/>
    </xf>
    <xf numFmtId="4" fontId="1" fillId="5" borderId="0" xfId="0" applyNumberFormat="1" applyFont="1" applyFill="1" applyBorder="1" applyAlignment="1">
      <alignment horizontal="center" vertical="top" wrapText="1"/>
    </xf>
    <xf numFmtId="165" fontId="10" fillId="5" borderId="0" xfId="0" applyNumberFormat="1" applyFont="1" applyFill="1" applyBorder="1" applyAlignment="1">
      <alignment horizontal="right" vertical="top" wrapText="1"/>
    </xf>
    <xf numFmtId="4" fontId="10" fillId="5" borderId="0" xfId="0" applyNumberFormat="1" applyFont="1" applyFill="1" applyBorder="1" applyAlignment="1">
      <alignment vertical="top" wrapText="1"/>
    </xf>
    <xf numFmtId="0" fontId="26" fillId="0" borderId="0" xfId="0" applyFont="1" applyFill="1" applyAlignment="1">
      <alignment vertical="center" wrapText="1"/>
    </xf>
    <xf numFmtId="0" fontId="11" fillId="0" borderId="0" xfId="0" applyFont="1" applyFill="1" applyBorder="1" applyAlignment="1">
      <alignment horizontal="center" vertical="top"/>
    </xf>
    <xf numFmtId="165" fontId="10" fillId="0" borderId="0" xfId="0" applyNumberFormat="1" applyFont="1" applyFill="1" applyBorder="1" applyAlignment="1">
      <alignment horizontal="right" vertical="top" wrapText="1"/>
    </xf>
    <xf numFmtId="4" fontId="10" fillId="0" borderId="0" xfId="0" applyNumberFormat="1" applyFont="1" applyFill="1" applyBorder="1" applyAlignment="1">
      <alignment vertical="top" wrapText="1"/>
    </xf>
    <xf numFmtId="4" fontId="22" fillId="0" borderId="0" xfId="3" applyNumberFormat="1" applyFont="1" applyFill="1" applyAlignment="1">
      <alignment horizontal="right" vertical="top"/>
    </xf>
    <xf numFmtId="0" fontId="22" fillId="0" borderId="0" xfId="3" applyNumberFormat="1" applyFont="1" applyFill="1" applyAlignment="1">
      <alignment horizontal="justify" vertical="top"/>
    </xf>
    <xf numFmtId="0" fontId="1" fillId="6" borderId="0" xfId="0" applyFont="1" applyFill="1" applyBorder="1" applyAlignment="1">
      <alignment horizontal="center" vertical="top" wrapText="1"/>
    </xf>
    <xf numFmtId="0" fontId="21" fillId="6" borderId="0" xfId="0" applyFont="1" applyFill="1" applyBorder="1" applyAlignment="1" applyProtection="1">
      <alignment horizontal="center" vertical="top"/>
      <protection locked="0"/>
    </xf>
    <xf numFmtId="0" fontId="7" fillId="6" borderId="0" xfId="0" applyFont="1" applyFill="1" applyBorder="1" applyAlignment="1">
      <alignment horizontal="justify" vertical="top" wrapText="1"/>
    </xf>
    <xf numFmtId="4" fontId="27" fillId="6" borderId="0" xfId="0" applyNumberFormat="1" applyFont="1" applyFill="1" applyBorder="1" applyAlignment="1" applyProtection="1">
      <alignment horizontal="right" vertical="top"/>
      <protection locked="0"/>
    </xf>
    <xf numFmtId="165" fontId="1" fillId="6" borderId="0" xfId="0" applyNumberFormat="1" applyFont="1" applyFill="1" applyBorder="1" applyAlignment="1">
      <alignment horizontal="right" vertical="top" wrapText="1"/>
    </xf>
    <xf numFmtId="0" fontId="1" fillId="6" borderId="0" xfId="0" applyFont="1" applyFill="1" applyBorder="1" applyAlignment="1">
      <alignment horizontal="left" vertical="top" wrapText="1"/>
    </xf>
    <xf numFmtId="0" fontId="32"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vertical="top" wrapText="1"/>
      <protection locked="0"/>
    </xf>
    <xf numFmtId="4" fontId="32" fillId="0" borderId="0" xfId="0" applyNumberFormat="1" applyFont="1" applyFill="1" applyBorder="1" applyAlignment="1" applyProtection="1">
      <alignment horizontal="right" vertical="top"/>
      <protection locked="0"/>
    </xf>
    <xf numFmtId="0" fontId="1" fillId="0" borderId="0" xfId="0" applyFont="1" applyFill="1" applyBorder="1" applyAlignment="1">
      <alignment vertical="top"/>
    </xf>
    <xf numFmtId="0" fontId="29" fillId="0" borderId="0" xfId="0" applyFont="1" applyFill="1" applyBorder="1" applyAlignment="1">
      <alignment horizontal="justify" vertical="top" wrapText="1"/>
    </xf>
    <xf numFmtId="0" fontId="1" fillId="0" borderId="0" xfId="0" applyFont="1" applyFill="1" applyBorder="1" applyAlignment="1">
      <alignment horizontal="center" vertical="top"/>
    </xf>
    <xf numFmtId="4" fontId="1" fillId="0" borderId="0" xfId="0" applyNumberFormat="1" applyFont="1" applyFill="1" applyBorder="1" applyAlignment="1">
      <alignment horizontal="right" vertical="top"/>
    </xf>
    <xf numFmtId="0" fontId="1" fillId="0" borderId="0" xfId="0" applyFont="1" applyFill="1" applyBorder="1" applyAlignment="1">
      <alignment horizontal="right" vertical="top"/>
    </xf>
    <xf numFmtId="0" fontId="1" fillId="0" borderId="0" xfId="0" applyFont="1" applyFill="1" applyBorder="1" applyAlignment="1" applyProtection="1">
      <alignment horizontal="center" vertical="top"/>
      <protection locked="0"/>
    </xf>
    <xf numFmtId="4" fontId="1" fillId="0" borderId="0" xfId="0" applyNumberFormat="1" applyFont="1" applyFill="1" applyBorder="1" applyAlignment="1" applyProtection="1">
      <alignment horizontal="right" vertical="top"/>
      <protection locked="0"/>
    </xf>
    <xf numFmtId="0" fontId="21" fillId="0" borderId="0" xfId="0" applyFont="1" applyFill="1" applyBorder="1" applyAlignment="1" applyProtection="1">
      <alignment horizontal="center" vertical="top"/>
      <protection locked="0"/>
    </xf>
    <xf numFmtId="0" fontId="33" fillId="0" borderId="0" xfId="0" applyFont="1" applyFill="1" applyAlignment="1">
      <alignment horizontal="justify" vertical="top" wrapText="1"/>
    </xf>
    <xf numFmtId="4" fontId="13" fillId="0" borderId="0" xfId="0" applyNumberFormat="1" applyFont="1" applyFill="1" applyAlignment="1">
      <alignment horizontal="right" vertical="top" wrapText="1"/>
    </xf>
    <xf numFmtId="0" fontId="9" fillId="0" borderId="0" xfId="0" applyFont="1" applyFill="1" applyAlignment="1">
      <alignment vertical="top" wrapText="1"/>
    </xf>
    <xf numFmtId="0" fontId="1" fillId="0" borderId="0" xfId="0" applyFont="1" applyFill="1" applyAlignment="1">
      <alignment horizontal="justify" vertical="top"/>
    </xf>
    <xf numFmtId="164" fontId="2" fillId="0" borderId="0" xfId="0" applyNumberFormat="1" applyFont="1" applyFill="1" applyAlignment="1">
      <alignment horizontal="center" vertical="top"/>
    </xf>
    <xf numFmtId="165" fontId="5" fillId="0" borderId="0" xfId="0" applyNumberFormat="1" applyFont="1" applyFill="1" applyAlignment="1">
      <alignment horizontal="left" vertical="top" wrapText="1"/>
    </xf>
    <xf numFmtId="39" fontId="5" fillId="0" borderId="0" xfId="0" applyNumberFormat="1" applyFont="1" applyFill="1" applyAlignment="1">
      <alignment horizontal="left" vertical="top" wrapText="1"/>
    </xf>
    <xf numFmtId="4" fontId="5" fillId="0" borderId="1" xfId="0" applyNumberFormat="1" applyFont="1" applyFill="1" applyBorder="1" applyAlignment="1">
      <alignment vertical="top" wrapText="1"/>
    </xf>
    <xf numFmtId="0" fontId="6" fillId="0" borderId="0" xfId="0" applyFont="1" applyFill="1" applyAlignment="1">
      <alignment horizontal="right" vertical="top" wrapText="1"/>
    </xf>
    <xf numFmtId="0" fontId="7" fillId="0" borderId="0" xfId="0" applyFont="1" applyFill="1" applyAlignment="1">
      <alignment horizontal="center" vertical="top" wrapText="1"/>
    </xf>
    <xf numFmtId="0" fontId="0" fillId="0" borderId="0" xfId="0" applyFont="1" applyFill="1" applyAlignment="1">
      <alignment horizontal="justify" vertical="top"/>
    </xf>
    <xf numFmtId="4" fontId="0" fillId="0" borderId="0" xfId="0" applyNumberFormat="1" applyFont="1" applyFill="1" applyAlignment="1">
      <alignment vertical="top"/>
    </xf>
    <xf numFmtId="0" fontId="13" fillId="0" borderId="0" xfId="0" applyFont="1" applyFill="1" applyBorder="1" applyAlignment="1">
      <alignment horizontal="center" vertical="top" wrapText="1"/>
    </xf>
    <xf numFmtId="0" fontId="13" fillId="0" borderId="0" xfId="0" applyFont="1" applyFill="1" applyBorder="1" applyAlignment="1">
      <alignment horizontal="justify" vertical="justify" wrapText="1"/>
    </xf>
    <xf numFmtId="4" fontId="13" fillId="0" borderId="0" xfId="0" applyNumberFormat="1" applyFont="1" applyFill="1" applyBorder="1" applyAlignment="1">
      <alignment horizontal="center" vertical="top" wrapText="1"/>
    </xf>
    <xf numFmtId="0" fontId="13" fillId="0" borderId="0" xfId="0" applyFont="1" applyFill="1" applyBorder="1" applyAlignment="1">
      <alignment horizontal="right" wrapText="1"/>
    </xf>
    <xf numFmtId="4" fontId="13" fillId="0" borderId="0" xfId="0" applyNumberFormat="1" applyFont="1" applyFill="1" applyBorder="1" applyAlignment="1">
      <alignment horizontal="right" wrapText="1"/>
    </xf>
    <xf numFmtId="165" fontId="10" fillId="0" borderId="0" xfId="0" applyNumberFormat="1" applyFont="1" applyFill="1" applyAlignment="1">
      <alignment vertical="top" wrapText="1"/>
    </xf>
    <xf numFmtId="0" fontId="13" fillId="0" borderId="0" xfId="0" applyFont="1" applyFill="1" applyBorder="1" applyAlignment="1">
      <alignment horizontal="center" wrapText="1"/>
    </xf>
    <xf numFmtId="4" fontId="13" fillId="0" borderId="0" xfId="0" applyNumberFormat="1" applyFont="1" applyFill="1" applyBorder="1" applyAlignment="1">
      <alignment horizontal="right" vertical="top" wrapText="1"/>
    </xf>
    <xf numFmtId="0" fontId="8" fillId="0" borderId="0" xfId="0" applyFont="1" applyFill="1" applyAlignment="1">
      <alignment horizontal="justify" vertical="top"/>
    </xf>
    <xf numFmtId="0" fontId="26" fillId="0" borderId="0" xfId="0" applyFont="1" applyFill="1" applyAlignment="1">
      <alignment vertical="top" wrapText="1"/>
    </xf>
    <xf numFmtId="0" fontId="17" fillId="0" borderId="0" xfId="0" applyFont="1" applyFill="1" applyAlignment="1">
      <alignment horizontal="justify" vertical="top" wrapText="1"/>
    </xf>
    <xf numFmtId="4" fontId="8" fillId="0" borderId="0" xfId="0" applyNumberFormat="1" applyFont="1" applyFill="1" applyAlignment="1">
      <alignment horizontal="center" vertical="top" wrapText="1"/>
    </xf>
    <xf numFmtId="165" fontId="8" fillId="0" borderId="0" xfId="0" applyNumberFormat="1" applyFont="1" applyFill="1" applyAlignment="1">
      <alignment horizontal="right" vertical="top" wrapText="1"/>
    </xf>
    <xf numFmtId="0" fontId="21" fillId="0" borderId="0" xfId="0" applyFont="1" applyFill="1" applyAlignment="1">
      <alignment horizontal="justify" vertical="top" wrapText="1"/>
    </xf>
    <xf numFmtId="0" fontId="13" fillId="0" borderId="0" xfId="0" applyFont="1" applyFill="1" applyAlignment="1">
      <alignment horizontal="center" vertical="top" wrapText="1"/>
    </xf>
    <xf numFmtId="0" fontId="13" fillId="0" borderId="0" xfId="0" applyFont="1" applyFill="1" applyAlignment="1">
      <alignment horizontal="justify" vertical="top" wrapText="1"/>
    </xf>
    <xf numFmtId="44" fontId="13" fillId="0" borderId="0" xfId="2" applyFont="1" applyFill="1" applyAlignment="1" applyProtection="1">
      <alignment horizontal="right" vertical="top" wrapText="1"/>
    </xf>
    <xf numFmtId="0" fontId="30" fillId="0" borderId="0" xfId="0" applyFont="1" applyFill="1" applyAlignment="1">
      <alignment vertical="top" wrapText="1"/>
    </xf>
    <xf numFmtId="0" fontId="26" fillId="0" borderId="0" xfId="0" applyFont="1" applyFill="1" applyAlignment="1">
      <alignment horizontal="left" vertical="center" wrapText="1"/>
    </xf>
    <xf numFmtId="44" fontId="13" fillId="0" borderId="0" xfId="2" applyFont="1" applyFill="1" applyAlignment="1" applyProtection="1">
      <alignment horizontal="right" vertical="top" wrapText="1"/>
      <protection locked="0"/>
    </xf>
    <xf numFmtId="0" fontId="13" fillId="0" borderId="0" xfId="0" applyFont="1" applyFill="1" applyAlignment="1" applyProtection="1">
      <alignment horizontal="justify" vertical="top" wrapText="1"/>
      <protection locked="0"/>
    </xf>
    <xf numFmtId="0" fontId="13" fillId="0" borderId="0" xfId="0" applyFont="1" applyFill="1" applyAlignment="1">
      <alignment horizontal="center" vertical="top"/>
    </xf>
    <xf numFmtId="43" fontId="13" fillId="0" borderId="0" xfId="1" applyFont="1" applyFill="1" applyAlignment="1">
      <alignment horizontal="center" vertical="top"/>
    </xf>
    <xf numFmtId="0" fontId="18" fillId="0" borderId="0" xfId="0" applyFont="1" applyFill="1" applyAlignment="1">
      <alignment horizontal="right" vertical="top" wrapText="1"/>
    </xf>
    <xf numFmtId="164" fontId="18" fillId="0" borderId="5" xfId="0" applyNumberFormat="1" applyFont="1" applyFill="1" applyBorder="1" applyAlignment="1">
      <alignment horizontal="center" vertical="top" wrapText="1"/>
    </xf>
    <xf numFmtId="164" fontId="18" fillId="0" borderId="0" xfId="0" applyNumberFormat="1" applyFont="1" applyFill="1" applyAlignment="1">
      <alignment horizontal="center" vertical="top" wrapText="1"/>
    </xf>
    <xf numFmtId="0" fontId="20" fillId="0" borderId="0" xfId="0" applyFont="1" applyFill="1" applyAlignment="1">
      <alignment horizontal="justify" vertical="top"/>
    </xf>
    <xf numFmtId="0" fontId="17" fillId="0" borderId="0" xfId="0" applyFont="1" applyFill="1" applyAlignment="1">
      <alignment horizontal="center" vertical="top" wrapText="1"/>
    </xf>
    <xf numFmtId="2" fontId="22" fillId="0" borderId="0" xfId="0" applyNumberFormat="1" applyFont="1" applyFill="1" applyAlignment="1">
      <alignment horizontal="center" vertical="top" wrapText="1"/>
    </xf>
    <xf numFmtId="2" fontId="21" fillId="0" borderId="0" xfId="0" applyNumberFormat="1" applyFont="1" applyFill="1" applyAlignment="1">
      <alignment horizontal="center" vertical="top" wrapText="1"/>
    </xf>
    <xf numFmtId="4" fontId="21" fillId="0" borderId="0" xfId="0" applyNumberFormat="1" applyFont="1" applyFill="1" applyAlignment="1">
      <alignment horizontal="center" vertical="top"/>
    </xf>
    <xf numFmtId="164" fontId="22" fillId="0" borderId="0" xfId="0" applyNumberFormat="1" applyFont="1" applyFill="1" applyAlignment="1">
      <alignment horizontal="center" vertical="top" wrapText="1"/>
    </xf>
    <xf numFmtId="0" fontId="23" fillId="0" borderId="0" xfId="0" applyFont="1" applyFill="1" applyAlignment="1">
      <alignment horizontal="center" vertical="top" wrapText="1"/>
    </xf>
    <xf numFmtId="0" fontId="23" fillId="0" borderId="0" xfId="0" applyFont="1" applyFill="1" applyAlignment="1">
      <alignment vertical="top" wrapText="1"/>
    </xf>
    <xf numFmtId="0" fontId="9" fillId="0" borderId="0" xfId="0" applyFont="1" applyFill="1" applyAlignment="1">
      <alignment horizontal="center" vertical="top" wrapText="1"/>
    </xf>
    <xf numFmtId="0" fontId="19" fillId="0" borderId="0" xfId="0" applyFont="1" applyFill="1" applyAlignment="1">
      <alignment horizontal="center" vertical="top" wrapText="1"/>
    </xf>
    <xf numFmtId="165" fontId="1" fillId="0" borderId="0" xfId="0" applyNumberFormat="1" applyFont="1" applyAlignment="1">
      <alignment horizontal="right" vertical="top" wrapText="1"/>
    </xf>
    <xf numFmtId="0" fontId="1" fillId="0" borderId="0" xfId="0" applyFont="1" applyAlignment="1">
      <alignment horizontal="left" vertical="top" wrapText="1"/>
    </xf>
    <xf numFmtId="0" fontId="7" fillId="6" borderId="0" xfId="0" applyFont="1" applyFill="1" applyBorder="1" applyAlignment="1">
      <alignment horizontal="left" vertical="top"/>
    </xf>
    <xf numFmtId="0" fontId="8" fillId="4" borderId="0" xfId="0" applyFont="1" applyFill="1" applyAlignment="1">
      <alignment horizontal="left" vertical="top" wrapText="1"/>
    </xf>
    <xf numFmtId="0" fontId="0" fillId="0" borderId="0" xfId="0" applyFont="1" applyAlignment="1">
      <alignment vertical="top"/>
    </xf>
    <xf numFmtId="0" fontId="17" fillId="0" borderId="0" xfId="0" applyFont="1" applyFill="1" applyAlignment="1">
      <alignment horizontal="center" vertical="top" wrapText="1"/>
    </xf>
    <xf numFmtId="39" fontId="35" fillId="0" borderId="0" xfId="4" applyFont="1" applyBorder="1" applyAlignment="1" applyProtection="1">
      <alignment horizontal="left" vertical="top" wrapText="1"/>
    </xf>
    <xf numFmtId="0" fontId="3" fillId="0" borderId="0" xfId="0" applyFont="1" applyFill="1" applyAlignment="1">
      <alignment horizontal="center" vertical="top"/>
    </xf>
    <xf numFmtId="0" fontId="3" fillId="0" borderId="0" xfId="0" applyFont="1" applyAlignment="1">
      <alignment horizontal="center" vertical="top"/>
    </xf>
    <xf numFmtId="0" fontId="4" fillId="0" borderId="0" xfId="0" applyFont="1" applyFill="1" applyAlignment="1">
      <alignment horizontal="center" vertical="top"/>
    </xf>
    <xf numFmtId="0" fontId="4" fillId="0" borderId="0" xfId="0" applyFont="1" applyAlignment="1">
      <alignment horizontal="center" vertical="top"/>
    </xf>
  </cellXfs>
  <cellStyles count="5">
    <cellStyle name="Millares" xfId="1" builtinId="3"/>
    <cellStyle name="Moneda" xfId="2" builtinId="4"/>
    <cellStyle name="Normal" xfId="0" builtinId="0"/>
    <cellStyle name="Normal 3" xfId="3"/>
    <cellStyle name="Normal_ELECT. SENDERO-COLOMBIA"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171450</xdr:colOff>
      <xdr:row>5</xdr:row>
      <xdr:rowOff>170963</xdr:rowOff>
    </xdr:to>
    <xdr:pic>
      <xdr:nvPicPr>
        <xdr:cNvPr id="2" name="Imagen 1"/>
        <xdr:cNvPicPr>
          <a:picLocks noChangeAspect="1"/>
        </xdr:cNvPicPr>
      </xdr:nvPicPr>
      <xdr:blipFill>
        <a:blip xmlns:r="http://schemas.openxmlformats.org/officeDocument/2006/relationships" r:embed="rId1" cstate="print"/>
        <a:stretch>
          <a:fillRect/>
        </a:stretch>
      </xdr:blipFill>
      <xdr:spPr>
        <a:xfrm>
          <a:off x="19050" y="0"/>
          <a:ext cx="1419225" cy="1190138"/>
        </a:xfrm>
        <a:prstGeom prst="rect">
          <a:avLst/>
        </a:prstGeom>
      </xdr:spPr>
    </xdr:pic>
    <xdr:clientData/>
  </xdr:twoCellAnchor>
  <xdr:twoCellAnchor editAs="oneCell">
    <xdr:from>
      <xdr:col>7</xdr:col>
      <xdr:colOff>38099</xdr:colOff>
      <xdr:row>0</xdr:row>
      <xdr:rowOff>57151</xdr:rowOff>
    </xdr:from>
    <xdr:to>
      <xdr:col>7</xdr:col>
      <xdr:colOff>1619250</xdr:colOff>
      <xdr:row>5</xdr:row>
      <xdr:rowOff>101324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05799" y="5715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7"/>
  <sheetViews>
    <sheetView tabSelected="1" view="pageBreakPreview" zoomScale="90" zoomScaleNormal="100" zoomScaleSheetLayoutView="90" workbookViewId="0">
      <selection activeCell="C6" sqref="C6"/>
    </sheetView>
  </sheetViews>
  <sheetFormatPr baseColWidth="10" defaultColWidth="14.42578125" defaultRowHeight="15" x14ac:dyDescent="0.25"/>
  <cols>
    <col min="1" max="1" width="8.28515625" style="40" customWidth="1"/>
    <col min="2" max="2" width="10.7109375" style="40" customWidth="1"/>
    <col min="3" max="3" width="45.7109375" style="100" customWidth="1"/>
    <col min="4" max="4" width="6.28515625" style="40" customWidth="1"/>
    <col min="5" max="5" width="10.42578125" style="40" customWidth="1"/>
    <col min="6" max="6" width="14.28515625" style="40" customWidth="1"/>
    <col min="7" max="7" width="28.28515625" style="40" customWidth="1"/>
    <col min="8" max="8" width="24.85546875" style="40" customWidth="1"/>
    <col min="9" max="9" width="15.85546875" style="43" customWidth="1"/>
    <col min="10" max="16384" width="14.42578125" style="43"/>
  </cols>
  <sheetData>
    <row r="1" spans="1:9" x14ac:dyDescent="0.25">
      <c r="A1" s="22"/>
      <c r="B1" s="22"/>
      <c r="C1" s="93"/>
      <c r="D1" s="22"/>
      <c r="E1" s="24"/>
      <c r="F1" s="94"/>
      <c r="G1" s="94"/>
      <c r="H1" s="94"/>
      <c r="I1" s="40"/>
    </row>
    <row r="2" spans="1:9" x14ac:dyDescent="0.25">
      <c r="A2" s="22"/>
      <c r="B2" s="22"/>
      <c r="C2" s="93"/>
      <c r="D2" s="22"/>
      <c r="E2" s="24"/>
      <c r="F2" s="94"/>
      <c r="G2" s="94"/>
      <c r="H2" s="94"/>
      <c r="I2" s="40"/>
    </row>
    <row r="3" spans="1:9" ht="18.75" x14ac:dyDescent="0.25">
      <c r="A3" s="22"/>
      <c r="B3" s="22"/>
      <c r="C3" s="145" t="s">
        <v>0</v>
      </c>
      <c r="D3" s="146"/>
      <c r="E3" s="146"/>
      <c r="F3" s="146"/>
      <c r="G3" s="94"/>
      <c r="H3" s="94"/>
      <c r="I3" s="40"/>
    </row>
    <row r="4" spans="1:9" ht="15.75" x14ac:dyDescent="0.25">
      <c r="A4" s="22"/>
      <c r="B4" s="22"/>
      <c r="C4" s="147" t="s">
        <v>1</v>
      </c>
      <c r="D4" s="148"/>
      <c r="E4" s="148"/>
      <c r="F4" s="148"/>
      <c r="G4" s="94"/>
      <c r="H4" s="94"/>
      <c r="I4" s="40"/>
    </row>
    <row r="5" spans="1:9" ht="15.75" x14ac:dyDescent="0.25">
      <c r="A5" s="22"/>
      <c r="B5" s="22"/>
      <c r="C5" s="147" t="s">
        <v>2</v>
      </c>
      <c r="D5" s="148"/>
      <c r="E5" s="148"/>
      <c r="F5" s="148"/>
      <c r="G5" s="94"/>
      <c r="H5" s="94"/>
      <c r="I5" s="40"/>
    </row>
    <row r="6" spans="1:9" x14ac:dyDescent="0.25">
      <c r="A6" s="22"/>
      <c r="B6" s="22"/>
      <c r="C6" s="93"/>
      <c r="D6" s="22"/>
      <c r="E6" s="24"/>
      <c r="F6" s="94"/>
      <c r="G6" s="94"/>
      <c r="H6" s="94"/>
      <c r="I6" s="40"/>
    </row>
    <row r="7" spans="1:9" x14ac:dyDescent="0.25">
      <c r="A7" s="22"/>
      <c r="B7" s="22"/>
      <c r="C7" s="93"/>
      <c r="D7" s="22"/>
      <c r="E7" s="24"/>
      <c r="F7" s="94"/>
      <c r="G7" s="94"/>
      <c r="H7" s="94"/>
      <c r="I7" s="40"/>
    </row>
    <row r="8" spans="1:9" ht="27.95" customHeight="1" x14ac:dyDescent="0.25">
      <c r="A8" s="144" t="s">
        <v>418</v>
      </c>
      <c r="B8" s="144"/>
      <c r="C8" s="144"/>
      <c r="D8" s="144"/>
      <c r="E8" s="144"/>
      <c r="F8" s="144"/>
      <c r="G8" s="144"/>
      <c r="H8" s="95" t="s">
        <v>3</v>
      </c>
      <c r="I8" s="40"/>
    </row>
    <row r="9" spans="1:9" ht="15" customHeight="1" x14ac:dyDescent="0.25">
      <c r="A9" s="144" t="s">
        <v>421</v>
      </c>
      <c r="B9" s="144"/>
      <c r="C9" s="144"/>
      <c r="D9" s="144"/>
      <c r="E9" s="144"/>
      <c r="F9" s="144"/>
      <c r="G9" s="144"/>
      <c r="H9" s="94"/>
      <c r="I9" s="40"/>
    </row>
    <row r="10" spans="1:9" ht="15" customHeight="1" x14ac:dyDescent="0.25">
      <c r="A10" s="144" t="s">
        <v>419</v>
      </c>
      <c r="B10" s="144"/>
      <c r="C10" s="144"/>
      <c r="D10" s="144"/>
      <c r="E10" s="144"/>
      <c r="F10" s="144"/>
      <c r="G10" s="144"/>
      <c r="H10" s="96" t="s">
        <v>422</v>
      </c>
      <c r="I10" s="40"/>
    </row>
    <row r="11" spans="1:9" ht="15" customHeight="1" x14ac:dyDescent="0.25">
      <c r="A11" s="144" t="s">
        <v>420</v>
      </c>
      <c r="B11" s="144"/>
      <c r="C11" s="144"/>
      <c r="D11" s="144"/>
      <c r="E11" s="144"/>
      <c r="F11" s="144"/>
      <c r="G11" s="144"/>
      <c r="H11" s="94"/>
      <c r="I11" s="40"/>
    </row>
    <row r="12" spans="1:9" ht="15" customHeight="1" thickBot="1" x14ac:dyDescent="0.3">
      <c r="A12" s="22"/>
      <c r="B12" s="22"/>
      <c r="C12" s="93"/>
      <c r="D12" s="22"/>
      <c r="E12" s="24"/>
      <c r="F12" s="97" t="s">
        <v>4</v>
      </c>
      <c r="G12" s="98" t="s">
        <v>424</v>
      </c>
      <c r="H12" s="97" t="s">
        <v>423</v>
      </c>
      <c r="I12" s="40"/>
    </row>
    <row r="13" spans="1:9" ht="26.25" thickBot="1" x14ac:dyDescent="0.3">
      <c r="A13" s="1" t="s">
        <v>5</v>
      </c>
      <c r="B13" s="2" t="s">
        <v>6</v>
      </c>
      <c r="C13" s="3" t="s">
        <v>7</v>
      </c>
      <c r="D13" s="2" t="s">
        <v>8</v>
      </c>
      <c r="E13" s="4" t="s">
        <v>9</v>
      </c>
      <c r="F13" s="5" t="s">
        <v>10</v>
      </c>
      <c r="G13" s="6" t="s">
        <v>11</v>
      </c>
      <c r="H13" s="5" t="s">
        <v>12</v>
      </c>
      <c r="I13" s="92"/>
    </row>
    <row r="14" spans="1:9" ht="9" customHeight="1" x14ac:dyDescent="0.25">
      <c r="A14" s="99"/>
      <c r="B14" s="55"/>
      <c r="C14" s="23"/>
      <c r="D14" s="36"/>
      <c r="E14" s="34"/>
      <c r="F14" s="25"/>
      <c r="G14" s="58"/>
      <c r="H14" s="25"/>
      <c r="I14" s="92"/>
    </row>
    <row r="15" spans="1:9" x14ac:dyDescent="0.25">
      <c r="A15" s="7"/>
      <c r="B15" s="8" t="s">
        <v>13</v>
      </c>
      <c r="C15" s="9"/>
      <c r="D15" s="10"/>
      <c r="E15" s="11"/>
      <c r="F15" s="12"/>
      <c r="G15" s="13"/>
      <c r="H15" s="12"/>
      <c r="I15" s="92"/>
    </row>
    <row r="16" spans="1:9" x14ac:dyDescent="0.25">
      <c r="A16" s="14"/>
      <c r="B16" s="15" t="s">
        <v>14</v>
      </c>
      <c r="C16" s="16"/>
      <c r="D16" s="17"/>
      <c r="E16" s="18"/>
      <c r="F16" s="19"/>
      <c r="G16" s="20"/>
      <c r="H16" s="20"/>
      <c r="I16" s="92"/>
    </row>
    <row r="17" spans="1:9" x14ac:dyDescent="0.25">
      <c r="A17" s="22"/>
      <c r="F17" s="21"/>
      <c r="G17" s="32"/>
      <c r="H17" s="25"/>
      <c r="I17" s="92"/>
    </row>
    <row r="18" spans="1:9" ht="111" customHeight="1" x14ac:dyDescent="0.25">
      <c r="A18" s="22">
        <v>10</v>
      </c>
      <c r="B18" s="22"/>
      <c r="C18" s="37" t="s">
        <v>187</v>
      </c>
      <c r="D18" s="22" t="s">
        <v>15</v>
      </c>
      <c r="E18" s="24">
        <v>4</v>
      </c>
      <c r="F18" s="41"/>
      <c r="G18" s="101"/>
      <c r="H18" s="25"/>
      <c r="I18" s="92"/>
    </row>
    <row r="19" spans="1:9" x14ac:dyDescent="0.25">
      <c r="A19" s="22"/>
      <c r="B19" s="22"/>
      <c r="C19" s="93"/>
      <c r="D19" s="22"/>
      <c r="E19" s="24"/>
      <c r="F19" s="41"/>
      <c r="G19" s="101"/>
      <c r="H19" s="25"/>
      <c r="I19" s="92"/>
    </row>
    <row r="20" spans="1:9" ht="114" customHeight="1" x14ac:dyDescent="0.25">
      <c r="A20" s="22">
        <v>20</v>
      </c>
      <c r="B20" s="22"/>
      <c r="C20" s="37" t="s">
        <v>186</v>
      </c>
      <c r="D20" s="22" t="s">
        <v>15</v>
      </c>
      <c r="E20" s="24">
        <v>18</v>
      </c>
      <c r="F20" s="41"/>
      <c r="G20" s="101"/>
      <c r="H20" s="25"/>
      <c r="I20" s="92"/>
    </row>
    <row r="21" spans="1:9" x14ac:dyDescent="0.25">
      <c r="A21" s="22"/>
      <c r="B21" s="22"/>
      <c r="C21" s="93"/>
      <c r="D21" s="22"/>
      <c r="E21" s="24"/>
      <c r="F21" s="41"/>
      <c r="G21" s="101"/>
      <c r="H21" s="25"/>
      <c r="I21" s="92"/>
    </row>
    <row r="22" spans="1:9" x14ac:dyDescent="0.25">
      <c r="A22" s="22"/>
      <c r="B22" s="22"/>
      <c r="C22" s="93"/>
      <c r="D22" s="22"/>
      <c r="E22" s="24"/>
      <c r="F22" s="41"/>
      <c r="G22" s="101"/>
      <c r="H22" s="25"/>
      <c r="I22" s="92"/>
    </row>
    <row r="23" spans="1:9" ht="109.5" customHeight="1" x14ac:dyDescent="0.25">
      <c r="A23" s="22">
        <v>30</v>
      </c>
      <c r="B23" s="22"/>
      <c r="C23" s="37" t="s">
        <v>188</v>
      </c>
      <c r="D23" s="22" t="s">
        <v>15</v>
      </c>
      <c r="E23" s="24">
        <v>188</v>
      </c>
      <c r="F23" s="41"/>
      <c r="G23" s="101"/>
      <c r="H23" s="25"/>
      <c r="I23" s="92"/>
    </row>
    <row r="24" spans="1:9" ht="15.75" customHeight="1" x14ac:dyDescent="0.25">
      <c r="A24" s="22"/>
      <c r="B24" s="22"/>
      <c r="C24" s="93"/>
      <c r="D24" s="22"/>
      <c r="E24" s="24"/>
      <c r="F24" s="41"/>
      <c r="G24" s="101"/>
      <c r="H24" s="25"/>
      <c r="I24" s="92"/>
    </row>
    <row r="25" spans="1:9" ht="117" customHeight="1" x14ac:dyDescent="0.25">
      <c r="A25" s="22">
        <v>40</v>
      </c>
      <c r="B25" s="22"/>
      <c r="C25" s="93" t="s">
        <v>189</v>
      </c>
      <c r="D25" s="22" t="s">
        <v>15</v>
      </c>
      <c r="E25" s="24">
        <v>24</v>
      </c>
      <c r="F25" s="41"/>
      <c r="G25" s="101"/>
      <c r="H25" s="25"/>
      <c r="I25" s="92"/>
    </row>
    <row r="26" spans="1:9" x14ac:dyDescent="0.25">
      <c r="A26" s="22"/>
      <c r="B26" s="22"/>
      <c r="C26" s="93"/>
      <c r="D26" s="22"/>
      <c r="E26" s="24"/>
      <c r="F26" s="41"/>
      <c r="G26" s="101"/>
      <c r="H26" s="25"/>
      <c r="I26" s="92"/>
    </row>
    <row r="27" spans="1:9" ht="121.5" customHeight="1" x14ac:dyDescent="0.25">
      <c r="A27" s="22">
        <v>50</v>
      </c>
      <c r="B27" s="22"/>
      <c r="C27" s="37" t="s">
        <v>190</v>
      </c>
      <c r="D27" s="22" t="s">
        <v>15</v>
      </c>
      <c r="E27" s="24">
        <v>4</v>
      </c>
      <c r="F27" s="41"/>
      <c r="G27" s="101"/>
      <c r="H27" s="25"/>
      <c r="I27" s="92"/>
    </row>
    <row r="28" spans="1:9" x14ac:dyDescent="0.25">
      <c r="A28" s="22"/>
      <c r="B28" s="22"/>
      <c r="C28" s="93"/>
      <c r="D28" s="22"/>
      <c r="E28" s="24"/>
      <c r="F28" s="41"/>
      <c r="G28" s="101"/>
      <c r="H28" s="25"/>
      <c r="I28" s="92"/>
    </row>
    <row r="29" spans="1:9" ht="108.75" customHeight="1" x14ac:dyDescent="0.25">
      <c r="A29" s="22">
        <v>60</v>
      </c>
      <c r="B29" s="22"/>
      <c r="C29" s="37" t="s">
        <v>191</v>
      </c>
      <c r="D29" s="22" t="s">
        <v>15</v>
      </c>
      <c r="E29" s="24">
        <v>1</v>
      </c>
      <c r="F29" s="41"/>
      <c r="G29" s="101"/>
      <c r="H29" s="25"/>
      <c r="I29" s="92"/>
    </row>
    <row r="30" spans="1:9" x14ac:dyDescent="0.25">
      <c r="A30" s="22"/>
      <c r="B30" s="22"/>
      <c r="C30" s="93"/>
      <c r="D30" s="22"/>
      <c r="E30" s="24"/>
      <c r="F30" s="41"/>
      <c r="G30" s="101"/>
      <c r="H30" s="25"/>
      <c r="I30" s="92"/>
    </row>
    <row r="31" spans="1:9" ht="112.5" customHeight="1" x14ac:dyDescent="0.25">
      <c r="A31" s="22">
        <v>70</v>
      </c>
      <c r="B31" s="22"/>
      <c r="C31" s="37" t="s">
        <v>192</v>
      </c>
      <c r="D31" s="22" t="s">
        <v>15</v>
      </c>
      <c r="E31" s="24">
        <v>2</v>
      </c>
      <c r="F31" s="41"/>
      <c r="G31" s="101"/>
      <c r="H31" s="25"/>
      <c r="I31" s="92"/>
    </row>
    <row r="32" spans="1:9" x14ac:dyDescent="0.25">
      <c r="A32" s="22"/>
      <c r="B32" s="22"/>
      <c r="C32" s="93"/>
      <c r="D32" s="22"/>
      <c r="E32" s="24"/>
      <c r="F32" s="41"/>
      <c r="G32" s="101"/>
      <c r="H32" s="25"/>
      <c r="I32" s="92"/>
    </row>
    <row r="33" spans="1:9" ht="96" x14ac:dyDescent="0.25">
      <c r="A33" s="22">
        <v>80</v>
      </c>
      <c r="B33" s="22"/>
      <c r="C33" s="37" t="s">
        <v>193</v>
      </c>
      <c r="D33" s="22" t="s">
        <v>15</v>
      </c>
      <c r="E33" s="24">
        <v>3</v>
      </c>
      <c r="F33" s="41"/>
      <c r="G33" s="101"/>
      <c r="H33" s="25">
        <f>E33*F33</f>
        <v>0</v>
      </c>
      <c r="I33" s="92"/>
    </row>
    <row r="34" spans="1:9" x14ac:dyDescent="0.25">
      <c r="A34" s="22"/>
      <c r="B34" s="22"/>
      <c r="C34" s="37"/>
      <c r="D34" s="22"/>
      <c r="E34" s="24"/>
      <c r="F34" s="41"/>
      <c r="G34" s="101"/>
      <c r="H34" s="25"/>
      <c r="I34" s="92"/>
    </row>
    <row r="35" spans="1:9" ht="96" x14ac:dyDescent="0.25">
      <c r="A35" s="22">
        <v>90</v>
      </c>
      <c r="B35" s="22"/>
      <c r="C35" s="23" t="s">
        <v>51</v>
      </c>
      <c r="D35" s="22" t="s">
        <v>15</v>
      </c>
      <c r="E35" s="24">
        <v>8</v>
      </c>
      <c r="F35" s="41"/>
      <c r="G35" s="101"/>
      <c r="H35" s="25">
        <f>E35*F35</f>
        <v>0</v>
      </c>
      <c r="I35" s="92"/>
    </row>
    <row r="36" spans="1:9" x14ac:dyDescent="0.25">
      <c r="A36" s="22"/>
      <c r="B36" s="22"/>
      <c r="C36" s="37"/>
      <c r="D36" s="22"/>
      <c r="E36" s="24"/>
      <c r="F36" s="41"/>
      <c r="G36" s="101"/>
      <c r="H36" s="25"/>
      <c r="I36" s="92"/>
    </row>
    <row r="37" spans="1:9" ht="103.5" customHeight="1" x14ac:dyDescent="0.25">
      <c r="A37" s="22">
        <v>100</v>
      </c>
      <c r="B37" s="22"/>
      <c r="C37" s="37" t="s">
        <v>168</v>
      </c>
      <c r="D37" s="22" t="s">
        <v>15</v>
      </c>
      <c r="E37" s="24">
        <v>8</v>
      </c>
      <c r="F37" s="41"/>
      <c r="G37" s="101"/>
      <c r="H37" s="25"/>
      <c r="I37" s="92"/>
    </row>
    <row r="38" spans="1:9" ht="15.75" customHeight="1" x14ac:dyDescent="0.25">
      <c r="A38" s="22"/>
      <c r="B38" s="22"/>
      <c r="C38" s="37"/>
      <c r="D38" s="22"/>
      <c r="E38" s="24"/>
      <c r="F38" s="41"/>
      <c r="G38" s="101"/>
      <c r="H38" s="25"/>
      <c r="I38" s="92"/>
    </row>
    <row r="39" spans="1:9" ht="93.75" customHeight="1" x14ac:dyDescent="0.25">
      <c r="A39" s="22">
        <v>110</v>
      </c>
      <c r="B39" s="22"/>
      <c r="C39" s="23" t="s">
        <v>169</v>
      </c>
      <c r="D39" s="22" t="s">
        <v>15</v>
      </c>
      <c r="E39" s="24">
        <v>2</v>
      </c>
      <c r="F39" s="41"/>
      <c r="G39" s="101"/>
      <c r="H39" s="25"/>
      <c r="I39" s="92"/>
    </row>
    <row r="40" spans="1:9" x14ac:dyDescent="0.25">
      <c r="A40" s="22"/>
      <c r="B40" s="22"/>
      <c r="C40" s="37"/>
      <c r="D40" s="22"/>
      <c r="E40" s="24"/>
      <c r="F40" s="41"/>
      <c r="G40" s="101"/>
      <c r="H40" s="25"/>
      <c r="I40" s="92"/>
    </row>
    <row r="41" spans="1:9" ht="84" x14ac:dyDescent="0.25">
      <c r="A41" s="22">
        <v>120</v>
      </c>
      <c r="B41" s="22"/>
      <c r="C41" s="23" t="s">
        <v>16</v>
      </c>
      <c r="D41" s="22" t="s">
        <v>15</v>
      </c>
      <c r="E41" s="24">
        <v>4</v>
      </c>
      <c r="F41" s="41"/>
      <c r="G41" s="101"/>
      <c r="H41" s="25">
        <f>E41*F41</f>
        <v>0</v>
      </c>
      <c r="I41" s="92"/>
    </row>
    <row r="42" spans="1:9" x14ac:dyDescent="0.25">
      <c r="A42" s="22"/>
      <c r="B42" s="22"/>
      <c r="C42" s="37"/>
      <c r="D42" s="22"/>
      <c r="E42" s="24"/>
      <c r="F42" s="41"/>
      <c r="G42" s="101"/>
      <c r="H42" s="25"/>
      <c r="I42" s="92"/>
    </row>
    <row r="43" spans="1:9" ht="102.75" customHeight="1" x14ac:dyDescent="0.25">
      <c r="A43" s="22">
        <v>130</v>
      </c>
      <c r="B43" s="22"/>
      <c r="C43" s="23" t="s">
        <v>56</v>
      </c>
      <c r="D43" s="22" t="s">
        <v>15</v>
      </c>
      <c r="E43" s="24">
        <v>2</v>
      </c>
      <c r="F43" s="41"/>
      <c r="G43" s="101"/>
      <c r="H43" s="25"/>
      <c r="I43" s="92"/>
    </row>
    <row r="44" spans="1:9" x14ac:dyDescent="0.25">
      <c r="A44" s="22"/>
      <c r="B44" s="22"/>
      <c r="C44" s="37"/>
      <c r="D44" s="22"/>
      <c r="E44" s="24"/>
      <c r="F44" s="41"/>
      <c r="G44" s="101"/>
      <c r="H44" s="25"/>
      <c r="I44" s="92"/>
    </row>
    <row r="45" spans="1:9" ht="96.75" customHeight="1" x14ac:dyDescent="0.25">
      <c r="A45" s="22">
        <v>140</v>
      </c>
      <c r="B45" s="22"/>
      <c r="C45" s="23" t="s">
        <v>53</v>
      </c>
      <c r="D45" s="22" t="s">
        <v>15</v>
      </c>
      <c r="E45" s="24">
        <v>28</v>
      </c>
      <c r="F45" s="41"/>
      <c r="G45" s="101"/>
      <c r="H45" s="25"/>
      <c r="I45" s="92"/>
    </row>
    <row r="46" spans="1:9" x14ac:dyDescent="0.25">
      <c r="A46" s="22"/>
      <c r="B46" s="22"/>
      <c r="C46" s="37"/>
      <c r="D46" s="22"/>
      <c r="E46" s="24"/>
      <c r="F46" s="41"/>
      <c r="G46" s="101"/>
      <c r="H46" s="25"/>
      <c r="I46" s="92"/>
    </row>
    <row r="47" spans="1:9" ht="101.25" customHeight="1" x14ac:dyDescent="0.25">
      <c r="A47" s="22">
        <v>150</v>
      </c>
      <c r="B47" s="22"/>
      <c r="C47" s="23" t="s">
        <v>55</v>
      </c>
      <c r="D47" s="22" t="s">
        <v>15</v>
      </c>
      <c r="E47" s="24">
        <v>6</v>
      </c>
      <c r="F47" s="41"/>
      <c r="G47" s="101"/>
      <c r="H47" s="25"/>
      <c r="I47" s="92"/>
    </row>
    <row r="48" spans="1:9" x14ac:dyDescent="0.25">
      <c r="A48" s="22"/>
      <c r="B48" s="22"/>
      <c r="C48" s="37"/>
      <c r="D48" s="22"/>
      <c r="E48" s="24"/>
      <c r="F48" s="41"/>
      <c r="G48" s="101"/>
      <c r="H48" s="25"/>
      <c r="I48" s="92"/>
    </row>
    <row r="49" spans="1:9" ht="84" x14ac:dyDescent="0.25">
      <c r="A49" s="22">
        <v>160</v>
      </c>
      <c r="B49" s="22"/>
      <c r="C49" s="23" t="s">
        <v>17</v>
      </c>
      <c r="D49" s="22" t="s">
        <v>15</v>
      </c>
      <c r="E49" s="24">
        <v>16</v>
      </c>
      <c r="F49" s="41"/>
      <c r="G49" s="58"/>
      <c r="H49" s="25"/>
      <c r="I49" s="92"/>
    </row>
    <row r="50" spans="1:9" x14ac:dyDescent="0.25">
      <c r="A50" s="22"/>
      <c r="B50" s="22"/>
      <c r="C50" s="37"/>
      <c r="D50" s="22"/>
      <c r="E50" s="24"/>
      <c r="F50" s="41"/>
      <c r="G50" s="58"/>
      <c r="H50" s="25"/>
      <c r="I50" s="92"/>
    </row>
    <row r="51" spans="1:9" ht="101.25" customHeight="1" x14ac:dyDescent="0.25">
      <c r="A51" s="22">
        <v>170</v>
      </c>
      <c r="B51" s="102"/>
      <c r="C51" s="103" t="s">
        <v>18</v>
      </c>
      <c r="D51" s="102" t="s">
        <v>15</v>
      </c>
      <c r="E51" s="104">
        <v>7</v>
      </c>
      <c r="F51" s="41"/>
      <c r="G51" s="58"/>
      <c r="H51" s="25"/>
      <c r="I51" s="92"/>
    </row>
    <row r="52" spans="1:9" ht="15" customHeight="1" x14ac:dyDescent="0.25">
      <c r="A52" s="22"/>
      <c r="B52" s="102"/>
      <c r="C52" s="103"/>
      <c r="D52" s="105"/>
      <c r="E52" s="106"/>
      <c r="F52" s="41"/>
      <c r="G52" s="58"/>
      <c r="H52" s="25"/>
      <c r="I52" s="92"/>
    </row>
    <row r="53" spans="1:9" ht="97.5" customHeight="1" x14ac:dyDescent="0.25">
      <c r="A53" s="22">
        <v>180</v>
      </c>
      <c r="B53" s="102"/>
      <c r="C53" s="103" t="s">
        <v>54</v>
      </c>
      <c r="D53" s="102" t="s">
        <v>15</v>
      </c>
      <c r="E53" s="104">
        <v>1</v>
      </c>
      <c r="F53" s="41"/>
      <c r="G53" s="58"/>
      <c r="H53" s="25"/>
      <c r="I53" s="92"/>
    </row>
    <row r="54" spans="1:9" ht="15" customHeight="1" x14ac:dyDescent="0.25">
      <c r="A54" s="22"/>
      <c r="B54" s="102"/>
      <c r="C54" s="103"/>
      <c r="D54" s="105"/>
      <c r="E54" s="106"/>
      <c r="F54" s="41"/>
      <c r="G54" s="58"/>
      <c r="H54" s="25"/>
      <c r="I54" s="92"/>
    </row>
    <row r="55" spans="1:9" ht="15" customHeight="1" x14ac:dyDescent="0.25">
      <c r="A55" s="22"/>
      <c r="B55" s="102"/>
      <c r="C55" s="103"/>
      <c r="D55" s="105"/>
      <c r="E55" s="106"/>
      <c r="F55" s="41"/>
      <c r="G55" s="58"/>
      <c r="H55" s="25"/>
      <c r="I55" s="92"/>
    </row>
    <row r="56" spans="1:9" ht="96" x14ac:dyDescent="0.25">
      <c r="A56" s="22">
        <v>190</v>
      </c>
      <c r="B56" s="22"/>
      <c r="C56" s="37" t="s">
        <v>20</v>
      </c>
      <c r="D56" s="22" t="s">
        <v>15</v>
      </c>
      <c r="E56" s="24">
        <v>9</v>
      </c>
      <c r="F56" s="41"/>
      <c r="G56" s="58"/>
      <c r="H56" s="25">
        <f>E56*F56</f>
        <v>0</v>
      </c>
      <c r="I56" s="92"/>
    </row>
    <row r="57" spans="1:9" x14ac:dyDescent="0.25">
      <c r="A57" s="36"/>
      <c r="B57" s="36"/>
      <c r="C57" s="37"/>
      <c r="D57" s="36"/>
      <c r="E57" s="34"/>
      <c r="F57" s="41"/>
      <c r="G57" s="58"/>
      <c r="H57" s="25"/>
      <c r="I57" s="92"/>
    </row>
    <row r="58" spans="1:9" ht="99.75" customHeight="1" x14ac:dyDescent="0.25">
      <c r="A58" s="36">
        <v>200</v>
      </c>
      <c r="B58" s="22"/>
      <c r="C58" s="37" t="s">
        <v>57</v>
      </c>
      <c r="D58" s="22" t="s">
        <v>15</v>
      </c>
      <c r="E58" s="24">
        <v>1</v>
      </c>
      <c r="F58" s="41"/>
      <c r="G58" s="58"/>
      <c r="H58" s="25"/>
      <c r="I58" s="92"/>
    </row>
    <row r="59" spans="1:9" x14ac:dyDescent="0.25">
      <c r="A59" s="36"/>
      <c r="B59" s="36"/>
      <c r="C59" s="37"/>
      <c r="D59" s="36"/>
      <c r="E59" s="34"/>
      <c r="F59" s="41"/>
      <c r="G59" s="58"/>
      <c r="H59" s="25"/>
      <c r="I59" s="92"/>
    </row>
    <row r="60" spans="1:9" ht="90" customHeight="1" x14ac:dyDescent="0.25">
      <c r="A60" s="36">
        <v>210</v>
      </c>
      <c r="B60" s="22"/>
      <c r="C60" s="37" t="s">
        <v>21</v>
      </c>
      <c r="D60" s="22" t="s">
        <v>15</v>
      </c>
      <c r="E60" s="24">
        <v>8</v>
      </c>
      <c r="F60" s="41"/>
      <c r="G60" s="58"/>
      <c r="H60" s="25"/>
      <c r="I60" s="92"/>
    </row>
    <row r="61" spans="1:9" ht="15.75" customHeight="1" x14ac:dyDescent="0.25">
      <c r="A61" s="36"/>
      <c r="B61" s="36"/>
      <c r="C61" s="37"/>
      <c r="D61" s="36"/>
      <c r="E61" s="34"/>
      <c r="F61" s="41"/>
      <c r="G61" s="58"/>
      <c r="H61" s="25"/>
      <c r="I61" s="92"/>
    </row>
    <row r="62" spans="1:9" ht="100.5" customHeight="1" x14ac:dyDescent="0.25">
      <c r="A62" s="36">
        <v>220</v>
      </c>
      <c r="B62" s="22"/>
      <c r="C62" s="37" t="s">
        <v>52</v>
      </c>
      <c r="D62" s="22" t="s">
        <v>15</v>
      </c>
      <c r="E62" s="24">
        <v>2</v>
      </c>
      <c r="F62" s="41"/>
      <c r="G62" s="58"/>
      <c r="H62" s="25"/>
      <c r="I62" s="92"/>
    </row>
    <row r="63" spans="1:9" x14ac:dyDescent="0.25">
      <c r="A63" s="36"/>
      <c r="B63" s="36"/>
      <c r="C63" s="37"/>
      <c r="D63" s="36"/>
      <c r="E63" s="34"/>
      <c r="F63" s="41"/>
      <c r="G63" s="58"/>
      <c r="H63" s="25"/>
      <c r="I63" s="92"/>
    </row>
    <row r="64" spans="1:9" ht="103.5" customHeight="1" x14ac:dyDescent="0.25">
      <c r="A64" s="36">
        <v>230</v>
      </c>
      <c r="B64" s="22"/>
      <c r="C64" s="37" t="s">
        <v>60</v>
      </c>
      <c r="D64" s="22" t="s">
        <v>15</v>
      </c>
      <c r="E64" s="24">
        <v>4</v>
      </c>
      <c r="F64" s="41"/>
      <c r="G64" s="58"/>
      <c r="H64" s="25"/>
      <c r="I64" s="92"/>
    </row>
    <row r="65" spans="1:9" x14ac:dyDescent="0.25">
      <c r="A65" s="36"/>
      <c r="B65" s="36"/>
      <c r="C65" s="37"/>
      <c r="D65" s="36"/>
      <c r="E65" s="34"/>
      <c r="F65" s="41"/>
      <c r="G65" s="58"/>
      <c r="H65" s="25"/>
      <c r="I65" s="92"/>
    </row>
    <row r="66" spans="1:9" ht="96" x14ac:dyDescent="0.25">
      <c r="A66" s="36">
        <v>240</v>
      </c>
      <c r="B66" s="36"/>
      <c r="C66" s="37" t="s">
        <v>22</v>
      </c>
      <c r="D66" s="36" t="s">
        <v>15</v>
      </c>
      <c r="E66" s="34">
        <v>30</v>
      </c>
      <c r="F66" s="41"/>
      <c r="G66" s="58"/>
      <c r="H66" s="25">
        <f>E66*F66</f>
        <v>0</v>
      </c>
      <c r="I66" s="92"/>
    </row>
    <row r="67" spans="1:9" x14ac:dyDescent="0.25">
      <c r="A67" s="36"/>
      <c r="B67" s="36"/>
      <c r="C67" s="37"/>
      <c r="D67" s="36"/>
      <c r="E67" s="34"/>
      <c r="F67" s="41"/>
      <c r="G67" s="58"/>
      <c r="H67" s="25"/>
      <c r="I67" s="92"/>
    </row>
    <row r="68" spans="1:9" ht="105" customHeight="1" x14ac:dyDescent="0.25">
      <c r="A68" s="36">
        <v>250</v>
      </c>
      <c r="B68" s="36"/>
      <c r="C68" s="37" t="s">
        <v>23</v>
      </c>
      <c r="D68" s="36" t="s">
        <v>15</v>
      </c>
      <c r="E68" s="34">
        <v>2</v>
      </c>
      <c r="F68" s="107"/>
      <c r="G68" s="58"/>
      <c r="H68" s="25"/>
      <c r="I68" s="92"/>
    </row>
    <row r="69" spans="1:9" x14ac:dyDescent="0.25">
      <c r="A69" s="36"/>
      <c r="B69" s="36"/>
      <c r="C69" s="37"/>
      <c r="D69" s="36"/>
      <c r="E69" s="34"/>
      <c r="F69" s="41"/>
      <c r="G69" s="58"/>
      <c r="H69" s="25"/>
      <c r="I69" s="92"/>
    </row>
    <row r="70" spans="1:9" ht="109.5" customHeight="1" x14ac:dyDescent="0.25">
      <c r="A70" s="36">
        <v>260</v>
      </c>
      <c r="B70" s="36"/>
      <c r="C70" s="37" t="s">
        <v>58</v>
      </c>
      <c r="D70" s="36" t="s">
        <v>15</v>
      </c>
      <c r="E70" s="34">
        <v>1</v>
      </c>
      <c r="F70" s="41"/>
      <c r="G70" s="58"/>
      <c r="H70" s="25"/>
      <c r="I70" s="92"/>
    </row>
    <row r="71" spans="1:9" x14ac:dyDescent="0.25">
      <c r="A71" s="36"/>
      <c r="B71" s="36"/>
      <c r="C71" s="37" t="s">
        <v>45</v>
      </c>
      <c r="D71" s="36"/>
      <c r="E71" s="34"/>
      <c r="F71" s="41"/>
      <c r="G71" s="58"/>
      <c r="H71" s="25"/>
      <c r="I71" s="92"/>
    </row>
    <row r="72" spans="1:9" ht="108.75" customHeight="1" x14ac:dyDescent="0.25">
      <c r="A72" s="36">
        <v>270</v>
      </c>
      <c r="B72" s="36"/>
      <c r="C72" s="37" t="s">
        <v>170</v>
      </c>
      <c r="D72" s="36" t="s">
        <v>15</v>
      </c>
      <c r="E72" s="34">
        <v>1</v>
      </c>
      <c r="F72" s="41"/>
      <c r="G72" s="58"/>
      <c r="H72" s="25"/>
      <c r="I72" s="92"/>
    </row>
    <row r="73" spans="1:9" x14ac:dyDescent="0.25">
      <c r="A73" s="36"/>
      <c r="B73" s="36"/>
      <c r="C73" s="37"/>
      <c r="D73" s="36"/>
      <c r="E73" s="34"/>
      <c r="F73" s="41"/>
      <c r="G73" s="58"/>
      <c r="H73" s="25"/>
      <c r="I73" s="92"/>
    </row>
    <row r="74" spans="1:9" ht="98.25" customHeight="1" x14ac:dyDescent="0.25">
      <c r="A74" s="36">
        <v>280</v>
      </c>
      <c r="B74" s="36"/>
      <c r="C74" s="37" t="s">
        <v>24</v>
      </c>
      <c r="D74" s="36" t="s">
        <v>15</v>
      </c>
      <c r="E74" s="34">
        <v>65</v>
      </c>
      <c r="F74" s="107"/>
      <c r="G74" s="58"/>
      <c r="H74" s="25"/>
      <c r="I74" s="92"/>
    </row>
    <row r="75" spans="1:9" x14ac:dyDescent="0.25">
      <c r="A75" s="36"/>
      <c r="B75" s="36"/>
      <c r="C75" s="37"/>
      <c r="D75" s="36"/>
      <c r="E75" s="34"/>
      <c r="F75" s="107"/>
      <c r="G75" s="58"/>
      <c r="H75" s="25"/>
      <c r="I75" s="92"/>
    </row>
    <row r="76" spans="1:9" ht="84" x14ac:dyDescent="0.25">
      <c r="A76" s="36">
        <v>290</v>
      </c>
      <c r="B76" s="36"/>
      <c r="C76" s="37" t="s">
        <v>175</v>
      </c>
      <c r="D76" s="36" t="s">
        <v>15</v>
      </c>
      <c r="E76" s="34">
        <v>1</v>
      </c>
      <c r="F76" s="107"/>
      <c r="G76" s="58"/>
      <c r="H76" s="25"/>
      <c r="I76" s="92"/>
    </row>
    <row r="77" spans="1:9" x14ac:dyDescent="0.25">
      <c r="A77" s="36"/>
      <c r="B77" s="36"/>
      <c r="C77" s="37"/>
      <c r="D77" s="36"/>
      <c r="E77" s="34"/>
      <c r="F77" s="41"/>
      <c r="G77" s="58"/>
      <c r="H77" s="25"/>
      <c r="I77" s="92"/>
    </row>
    <row r="78" spans="1:9" ht="108" x14ac:dyDescent="0.25">
      <c r="A78" s="36">
        <v>300</v>
      </c>
      <c r="B78" s="36"/>
      <c r="C78" s="23" t="s">
        <v>59</v>
      </c>
      <c r="D78" s="36" t="s">
        <v>15</v>
      </c>
      <c r="E78" s="34">
        <v>3</v>
      </c>
      <c r="F78" s="41"/>
      <c r="G78" s="58"/>
      <c r="H78" s="25"/>
      <c r="I78" s="92"/>
    </row>
    <row r="79" spans="1:9" x14ac:dyDescent="0.25">
      <c r="A79" s="36"/>
      <c r="B79" s="36"/>
      <c r="C79" s="37"/>
      <c r="D79" s="36"/>
      <c r="E79" s="34"/>
      <c r="F79" s="41"/>
      <c r="G79" s="58"/>
      <c r="H79" s="25"/>
      <c r="I79" s="92"/>
    </row>
    <row r="80" spans="1:9" ht="84" x14ac:dyDescent="0.25">
      <c r="A80" s="36">
        <v>310</v>
      </c>
      <c r="B80" s="36"/>
      <c r="C80" s="23" t="s">
        <v>25</v>
      </c>
      <c r="D80" s="36" t="s">
        <v>15</v>
      </c>
      <c r="E80" s="34">
        <v>3</v>
      </c>
      <c r="F80" s="41"/>
      <c r="G80" s="58"/>
      <c r="H80" s="25">
        <f>E80*F80</f>
        <v>0</v>
      </c>
      <c r="I80" s="92"/>
    </row>
    <row r="81" spans="1:9" x14ac:dyDescent="0.25">
      <c r="A81" s="36"/>
      <c r="B81" s="36"/>
      <c r="C81" s="23"/>
      <c r="D81" s="36"/>
      <c r="E81" s="34"/>
      <c r="F81" s="41"/>
      <c r="G81" s="58"/>
      <c r="H81" s="25"/>
      <c r="I81" s="92"/>
    </row>
    <row r="82" spans="1:9" ht="101.25" customHeight="1" x14ac:dyDescent="0.25">
      <c r="A82" s="36">
        <v>320</v>
      </c>
      <c r="B82" s="36"/>
      <c r="C82" s="23" t="s">
        <v>62</v>
      </c>
      <c r="D82" s="36" t="s">
        <v>15</v>
      </c>
      <c r="E82" s="34">
        <v>1</v>
      </c>
      <c r="F82" s="41"/>
      <c r="G82" s="58"/>
      <c r="H82" s="25"/>
      <c r="I82" s="92"/>
    </row>
    <row r="83" spans="1:9" x14ac:dyDescent="0.25">
      <c r="A83" s="36"/>
      <c r="B83" s="36"/>
      <c r="C83" s="23"/>
      <c r="D83" s="36"/>
      <c r="E83" s="34"/>
      <c r="F83" s="41"/>
      <c r="G83" s="58"/>
      <c r="H83" s="25"/>
      <c r="I83" s="92"/>
    </row>
    <row r="84" spans="1:9" ht="92.25" customHeight="1" x14ac:dyDescent="0.25">
      <c r="A84" s="36">
        <v>330</v>
      </c>
      <c r="B84" s="36"/>
      <c r="C84" s="23" t="s">
        <v>74</v>
      </c>
      <c r="D84" s="36" t="s">
        <v>35</v>
      </c>
      <c r="E84" s="34">
        <v>170</v>
      </c>
      <c r="F84" s="41"/>
      <c r="G84" s="58"/>
      <c r="H84" s="25"/>
      <c r="I84" s="92"/>
    </row>
    <row r="85" spans="1:9" x14ac:dyDescent="0.25">
      <c r="A85" s="36"/>
      <c r="B85" s="36"/>
      <c r="C85" s="37"/>
      <c r="D85" s="36"/>
      <c r="E85" s="34" t="s">
        <v>45</v>
      </c>
      <c r="F85" s="41"/>
      <c r="G85" s="58"/>
      <c r="H85" s="25"/>
      <c r="I85" s="92"/>
    </row>
    <row r="86" spans="1:9" ht="96" x14ac:dyDescent="0.25">
      <c r="A86" s="36">
        <v>340</v>
      </c>
      <c r="B86" s="36"/>
      <c r="C86" s="23" t="s">
        <v>26</v>
      </c>
      <c r="D86" s="36" t="s">
        <v>15</v>
      </c>
      <c r="E86" s="34">
        <v>36</v>
      </c>
      <c r="F86" s="41"/>
      <c r="G86" s="58"/>
      <c r="H86" s="25">
        <f>E86*F86</f>
        <v>0</v>
      </c>
      <c r="I86" s="92"/>
    </row>
    <row r="87" spans="1:9" x14ac:dyDescent="0.25">
      <c r="A87" s="36"/>
      <c r="B87" s="36"/>
      <c r="C87" s="37"/>
      <c r="D87" s="36"/>
      <c r="E87" s="34"/>
      <c r="F87" s="41"/>
      <c r="G87" s="58"/>
      <c r="H87" s="25"/>
      <c r="I87" s="92"/>
    </row>
    <row r="88" spans="1:9" ht="111.75" customHeight="1" x14ac:dyDescent="0.25">
      <c r="A88" s="22">
        <v>350</v>
      </c>
      <c r="B88" s="36"/>
      <c r="C88" s="23" t="s">
        <v>61</v>
      </c>
      <c r="D88" s="36" t="s">
        <v>15</v>
      </c>
      <c r="E88" s="34">
        <v>1</v>
      </c>
      <c r="F88" s="41"/>
      <c r="G88" s="58"/>
      <c r="H88" s="25"/>
      <c r="I88" s="92"/>
    </row>
    <row r="89" spans="1:9" x14ac:dyDescent="0.25">
      <c r="A89" s="36"/>
      <c r="B89" s="36"/>
      <c r="C89" s="37"/>
      <c r="D89" s="36"/>
      <c r="E89" s="34"/>
      <c r="F89" s="41"/>
      <c r="G89" s="58"/>
      <c r="H89" s="25"/>
      <c r="I89" s="92"/>
    </row>
    <row r="90" spans="1:9" ht="96" x14ac:dyDescent="0.25">
      <c r="A90" s="36">
        <f>+A88+10</f>
        <v>360</v>
      </c>
      <c r="B90" s="36"/>
      <c r="C90" s="23" t="s">
        <v>27</v>
      </c>
      <c r="D90" s="36" t="s">
        <v>28</v>
      </c>
      <c r="E90" s="34">
        <v>148</v>
      </c>
      <c r="F90" s="41"/>
      <c r="G90" s="58"/>
      <c r="H90" s="25">
        <f>E90*F90</f>
        <v>0</v>
      </c>
      <c r="I90" s="92"/>
    </row>
    <row r="91" spans="1:9" x14ac:dyDescent="0.25">
      <c r="A91" s="36"/>
      <c r="B91" s="36"/>
      <c r="C91" s="37"/>
      <c r="D91" s="36"/>
      <c r="E91" s="34"/>
      <c r="F91" s="41"/>
      <c r="G91" s="58"/>
      <c r="H91" s="25"/>
      <c r="I91" s="92"/>
    </row>
    <row r="92" spans="1:9" ht="96" customHeight="1" x14ac:dyDescent="0.25">
      <c r="A92" s="36">
        <v>370</v>
      </c>
      <c r="B92" s="36"/>
      <c r="C92" s="23" t="s">
        <v>29</v>
      </c>
      <c r="D92" s="36" t="s">
        <v>28</v>
      </c>
      <c r="E92" s="34">
        <v>1183</v>
      </c>
      <c r="F92" s="41"/>
      <c r="G92" s="58"/>
      <c r="H92" s="25">
        <f>E92*F92</f>
        <v>0</v>
      </c>
      <c r="I92" s="92"/>
    </row>
    <row r="93" spans="1:9" x14ac:dyDescent="0.25">
      <c r="A93" s="22"/>
      <c r="B93" s="22"/>
      <c r="C93" s="23"/>
      <c r="D93" s="22"/>
      <c r="E93" s="24"/>
      <c r="F93" s="25"/>
      <c r="G93" s="58"/>
      <c r="H93" s="25"/>
      <c r="I93" s="92"/>
    </row>
    <row r="94" spans="1:9" ht="129.75" customHeight="1" x14ac:dyDescent="0.25">
      <c r="A94" s="22">
        <f>+A92+10</f>
        <v>380</v>
      </c>
      <c r="B94" s="102"/>
      <c r="C94" s="103" t="s">
        <v>158</v>
      </c>
      <c r="D94" s="108" t="s">
        <v>19</v>
      </c>
      <c r="E94" s="104">
        <v>1909</v>
      </c>
      <c r="F94" s="25"/>
      <c r="G94" s="58"/>
      <c r="H94" s="25"/>
      <c r="I94" s="92"/>
    </row>
    <row r="95" spans="1:9" x14ac:dyDescent="0.25">
      <c r="A95" s="22"/>
      <c r="B95" s="22"/>
      <c r="C95" s="23"/>
      <c r="D95" s="22"/>
      <c r="E95" s="24"/>
      <c r="F95" s="25"/>
      <c r="G95" s="58"/>
      <c r="H95" s="25"/>
      <c r="I95" s="92"/>
    </row>
    <row r="96" spans="1:9" ht="88.5" customHeight="1" x14ac:dyDescent="0.25">
      <c r="A96" s="22">
        <f>+A94+10</f>
        <v>390</v>
      </c>
      <c r="B96" s="26" t="s">
        <v>30</v>
      </c>
      <c r="C96" s="27" t="s">
        <v>75</v>
      </c>
      <c r="D96" s="28" t="s">
        <v>19</v>
      </c>
      <c r="E96" s="109">
        <v>207</v>
      </c>
      <c r="F96" s="25"/>
      <c r="G96" s="58"/>
      <c r="H96" s="25"/>
      <c r="I96" s="92"/>
    </row>
    <row r="97" spans="1:9" x14ac:dyDescent="0.25">
      <c r="A97" s="22"/>
      <c r="B97" s="22"/>
      <c r="C97" s="23"/>
      <c r="D97" s="22"/>
      <c r="E97" s="24"/>
      <c r="F97" s="25"/>
      <c r="G97" s="58"/>
      <c r="H97" s="25"/>
      <c r="I97" s="92"/>
    </row>
    <row r="98" spans="1:9" ht="84" x14ac:dyDescent="0.25">
      <c r="A98" s="29">
        <v>400</v>
      </c>
      <c r="B98" s="29"/>
      <c r="C98" s="30" t="s">
        <v>31</v>
      </c>
      <c r="D98" s="29" t="s">
        <v>19</v>
      </c>
      <c r="E98" s="31">
        <v>141</v>
      </c>
      <c r="F98" s="25"/>
      <c r="G98" s="58"/>
      <c r="H98" s="25"/>
      <c r="I98" s="92"/>
    </row>
    <row r="99" spans="1:9" x14ac:dyDescent="0.25">
      <c r="A99" s="22"/>
      <c r="B99" s="22"/>
      <c r="C99" s="23"/>
      <c r="D99" s="22"/>
      <c r="E99" s="24"/>
      <c r="F99" s="25"/>
      <c r="G99" s="58"/>
      <c r="H99" s="25"/>
      <c r="I99" s="92"/>
    </row>
    <row r="100" spans="1:9" ht="84" x14ac:dyDescent="0.25">
      <c r="A100" s="36">
        <v>410</v>
      </c>
      <c r="B100" s="36"/>
      <c r="C100" s="23" t="s">
        <v>32</v>
      </c>
      <c r="D100" s="36" t="s">
        <v>28</v>
      </c>
      <c r="E100" s="34">
        <v>1340</v>
      </c>
      <c r="F100" s="25"/>
      <c r="G100" s="58"/>
      <c r="H100" s="25">
        <f>E100*F100</f>
        <v>0</v>
      </c>
      <c r="I100" s="92"/>
    </row>
    <row r="101" spans="1:9" x14ac:dyDescent="0.25">
      <c r="A101" s="36"/>
      <c r="B101" s="36"/>
      <c r="C101" s="23"/>
      <c r="D101" s="36"/>
      <c r="E101" s="34"/>
      <c r="F101" s="25"/>
      <c r="G101" s="58"/>
      <c r="H101" s="25"/>
      <c r="I101" s="92"/>
    </row>
    <row r="102" spans="1:9" ht="85.5" customHeight="1" x14ac:dyDescent="0.25">
      <c r="A102" s="36">
        <v>420</v>
      </c>
      <c r="B102" s="36"/>
      <c r="C102" s="23" t="s">
        <v>33</v>
      </c>
      <c r="D102" s="36" t="s">
        <v>28</v>
      </c>
      <c r="E102" s="34">
        <v>325</v>
      </c>
      <c r="F102" s="25"/>
      <c r="G102" s="58"/>
      <c r="H102" s="25"/>
      <c r="I102" s="92"/>
    </row>
    <row r="103" spans="1:9" x14ac:dyDescent="0.25">
      <c r="A103" s="36"/>
      <c r="B103" s="36"/>
      <c r="C103" s="23"/>
      <c r="D103" s="36"/>
      <c r="E103" s="34"/>
      <c r="F103" s="25"/>
      <c r="G103" s="58"/>
      <c r="H103" s="25"/>
      <c r="I103" s="92"/>
    </row>
    <row r="104" spans="1:9" ht="88.5" customHeight="1" x14ac:dyDescent="0.25">
      <c r="A104" s="36">
        <v>430</v>
      </c>
      <c r="B104" s="36"/>
      <c r="C104" s="23" t="s">
        <v>34</v>
      </c>
      <c r="D104" s="36" t="s">
        <v>35</v>
      </c>
      <c r="E104" s="34">
        <v>658</v>
      </c>
      <c r="F104" s="25"/>
      <c r="G104" s="58"/>
      <c r="H104" s="25"/>
      <c r="I104" s="92"/>
    </row>
    <row r="105" spans="1:9" x14ac:dyDescent="0.25">
      <c r="A105" s="36"/>
      <c r="B105" s="36"/>
      <c r="C105" s="23"/>
      <c r="D105" s="36"/>
      <c r="E105" s="34"/>
      <c r="F105" s="25"/>
      <c r="G105" s="58"/>
      <c r="H105" s="25"/>
      <c r="I105" s="92"/>
    </row>
    <row r="106" spans="1:9" ht="78" customHeight="1" x14ac:dyDescent="0.25">
      <c r="A106" s="36">
        <v>440</v>
      </c>
      <c r="B106" s="36"/>
      <c r="C106" s="23" t="s">
        <v>36</v>
      </c>
      <c r="D106" s="36" t="s">
        <v>28</v>
      </c>
      <c r="E106" s="34">
        <v>1927</v>
      </c>
      <c r="F106" s="25"/>
      <c r="G106" s="58"/>
      <c r="H106" s="25">
        <f>E106*F106</f>
        <v>0</v>
      </c>
      <c r="I106" s="92"/>
    </row>
    <row r="107" spans="1:9" ht="15.75" customHeight="1" x14ac:dyDescent="0.25">
      <c r="A107" s="36"/>
      <c r="B107" s="36"/>
      <c r="C107" s="23"/>
      <c r="D107" s="36"/>
      <c r="E107" s="34"/>
      <c r="F107" s="25"/>
      <c r="G107" s="58"/>
      <c r="H107" s="25"/>
      <c r="I107" s="92"/>
    </row>
    <row r="108" spans="1:9" ht="113.25" customHeight="1" x14ac:dyDescent="0.25">
      <c r="A108" s="36">
        <v>450</v>
      </c>
      <c r="B108" s="36"/>
      <c r="C108" s="23" t="s">
        <v>76</v>
      </c>
      <c r="D108" s="36"/>
      <c r="E108" s="34"/>
      <c r="F108" s="25"/>
      <c r="G108" s="58"/>
      <c r="H108" s="25"/>
      <c r="I108" s="92"/>
    </row>
    <row r="109" spans="1:9" ht="45.75" customHeight="1" x14ac:dyDescent="0.25">
      <c r="A109" s="36">
        <v>460</v>
      </c>
      <c r="B109" s="36"/>
      <c r="C109" s="23" t="s">
        <v>77</v>
      </c>
      <c r="D109" s="36" t="s">
        <v>37</v>
      </c>
      <c r="E109" s="34">
        <v>1</v>
      </c>
      <c r="F109" s="25"/>
      <c r="G109" s="58"/>
      <c r="H109" s="25"/>
      <c r="I109" s="92"/>
    </row>
    <row r="110" spans="1:9" x14ac:dyDescent="0.25">
      <c r="A110" s="36"/>
      <c r="B110" s="36"/>
      <c r="C110" s="23"/>
      <c r="D110" s="36"/>
      <c r="E110" s="34"/>
      <c r="F110" s="25"/>
      <c r="G110" s="58"/>
      <c r="H110" s="25"/>
      <c r="I110" s="92"/>
    </row>
    <row r="111" spans="1:9" ht="109.5" customHeight="1" x14ac:dyDescent="0.25">
      <c r="A111" s="36">
        <v>470</v>
      </c>
      <c r="B111" s="36"/>
      <c r="C111" s="23" t="s">
        <v>78</v>
      </c>
      <c r="D111" s="36"/>
      <c r="E111" s="34"/>
      <c r="F111" s="25"/>
      <c r="G111" s="58"/>
      <c r="H111" s="25"/>
      <c r="I111" s="92"/>
    </row>
    <row r="112" spans="1:9" ht="24" x14ac:dyDescent="0.25">
      <c r="A112" s="36">
        <v>480</v>
      </c>
      <c r="B112" s="36"/>
      <c r="C112" s="23" t="s">
        <v>79</v>
      </c>
      <c r="D112" s="36" t="s">
        <v>15</v>
      </c>
      <c r="E112" s="34">
        <v>1</v>
      </c>
      <c r="F112" s="25"/>
      <c r="G112" s="58"/>
      <c r="H112" s="25"/>
      <c r="I112" s="92"/>
    </row>
    <row r="113" spans="1:9" x14ac:dyDescent="0.25">
      <c r="A113" s="36"/>
      <c r="B113" s="36"/>
      <c r="C113" s="23"/>
      <c r="D113" s="36"/>
      <c r="E113" s="34"/>
      <c r="F113" s="25"/>
      <c r="G113" s="58"/>
      <c r="H113" s="25"/>
      <c r="I113" s="92"/>
    </row>
    <row r="114" spans="1:9" x14ac:dyDescent="0.25">
      <c r="A114" s="36"/>
      <c r="B114" s="36"/>
      <c r="C114" s="23"/>
      <c r="D114" s="36"/>
      <c r="E114" s="34"/>
      <c r="F114" s="25"/>
      <c r="G114" s="58"/>
      <c r="H114" s="25"/>
      <c r="I114" s="92"/>
    </row>
    <row r="115" spans="1:9" ht="96" x14ac:dyDescent="0.25">
      <c r="A115" s="36">
        <v>490</v>
      </c>
      <c r="B115" s="36"/>
      <c r="C115" s="23" t="s">
        <v>38</v>
      </c>
      <c r="D115" s="36" t="s">
        <v>15</v>
      </c>
      <c r="E115" s="34">
        <v>26</v>
      </c>
      <c r="F115" s="25"/>
      <c r="G115" s="58"/>
      <c r="H115" s="25">
        <f>E115*F115</f>
        <v>0</v>
      </c>
      <c r="I115" s="92"/>
    </row>
    <row r="116" spans="1:9" x14ac:dyDescent="0.25">
      <c r="A116" s="36" t="s">
        <v>45</v>
      </c>
      <c r="B116" s="36"/>
      <c r="C116" s="23"/>
      <c r="D116" s="36"/>
      <c r="E116" s="34"/>
      <c r="F116" s="25"/>
      <c r="G116" s="58"/>
      <c r="H116" s="25"/>
      <c r="I116" s="92"/>
    </row>
    <row r="117" spans="1:9" x14ac:dyDescent="0.25">
      <c r="A117" s="36"/>
      <c r="B117" s="36"/>
      <c r="C117" s="23"/>
      <c r="D117" s="36"/>
      <c r="E117" s="34"/>
      <c r="F117" s="25"/>
      <c r="G117" s="58"/>
      <c r="H117" s="25"/>
      <c r="I117" s="92"/>
    </row>
    <row r="118" spans="1:9" ht="96" x14ac:dyDescent="0.25">
      <c r="A118" s="36">
        <v>500</v>
      </c>
      <c r="B118" s="36"/>
      <c r="C118" s="23" t="s">
        <v>39</v>
      </c>
      <c r="D118" s="36" t="s">
        <v>15</v>
      </c>
      <c r="E118" s="34">
        <v>17</v>
      </c>
      <c r="F118" s="25"/>
      <c r="G118" s="58"/>
      <c r="H118" s="25"/>
      <c r="I118" s="92"/>
    </row>
    <row r="119" spans="1:9" x14ac:dyDescent="0.25">
      <c r="A119" s="36"/>
      <c r="B119" s="36"/>
      <c r="C119" s="37"/>
      <c r="D119" s="36"/>
      <c r="E119" s="34"/>
      <c r="F119" s="25"/>
      <c r="G119" s="58"/>
      <c r="H119" s="25"/>
      <c r="I119" s="92"/>
    </row>
    <row r="120" spans="1:9" ht="96" x14ac:dyDescent="0.25">
      <c r="A120" s="36">
        <v>510</v>
      </c>
      <c r="B120" s="36"/>
      <c r="C120" s="23" t="s">
        <v>40</v>
      </c>
      <c r="D120" s="36"/>
      <c r="E120" s="34"/>
      <c r="F120" s="25"/>
      <c r="G120" s="58"/>
      <c r="H120" s="25">
        <f>E120*F120</f>
        <v>0</v>
      </c>
      <c r="I120" s="92"/>
    </row>
    <row r="121" spans="1:9" x14ac:dyDescent="0.25">
      <c r="A121" s="36">
        <v>520</v>
      </c>
      <c r="B121" s="36"/>
      <c r="C121" s="23" t="s">
        <v>156</v>
      </c>
      <c r="D121" s="36" t="s">
        <v>15</v>
      </c>
      <c r="E121" s="34">
        <v>10</v>
      </c>
      <c r="F121" s="25"/>
      <c r="G121" s="58"/>
      <c r="H121" s="25"/>
      <c r="I121" s="92"/>
    </row>
    <row r="122" spans="1:9" x14ac:dyDescent="0.25">
      <c r="A122" s="36"/>
      <c r="B122" s="36"/>
      <c r="C122" s="37"/>
      <c r="D122" s="36"/>
      <c r="E122" s="34"/>
      <c r="F122" s="25"/>
      <c r="G122" s="58"/>
      <c r="H122" s="25"/>
      <c r="I122" s="92"/>
    </row>
    <row r="123" spans="1:9" ht="92.25" customHeight="1" x14ac:dyDescent="0.25">
      <c r="A123" s="36">
        <v>530</v>
      </c>
      <c r="B123" s="36"/>
      <c r="C123" s="23" t="s">
        <v>41</v>
      </c>
      <c r="D123" s="36" t="s">
        <v>15</v>
      </c>
      <c r="E123" s="34">
        <v>26</v>
      </c>
      <c r="F123" s="25"/>
      <c r="G123" s="58"/>
      <c r="H123" s="25">
        <f>E123*F123</f>
        <v>0</v>
      </c>
      <c r="I123" s="92"/>
    </row>
    <row r="124" spans="1:9" x14ac:dyDescent="0.25">
      <c r="A124" s="36"/>
      <c r="B124" s="36"/>
      <c r="C124" s="37"/>
      <c r="D124" s="36"/>
      <c r="E124" s="34"/>
      <c r="F124" s="25"/>
      <c r="G124" s="58"/>
      <c r="H124" s="25"/>
      <c r="I124" s="92"/>
    </row>
    <row r="125" spans="1:9" ht="84" x14ac:dyDescent="0.25">
      <c r="A125" s="36">
        <v>540</v>
      </c>
      <c r="B125" s="36"/>
      <c r="C125" s="23" t="s">
        <v>42</v>
      </c>
      <c r="D125" s="36" t="s">
        <v>15</v>
      </c>
      <c r="E125" s="34">
        <v>13</v>
      </c>
      <c r="F125" s="25"/>
      <c r="G125" s="58"/>
      <c r="H125" s="25">
        <f>E125*F125</f>
        <v>0</v>
      </c>
      <c r="I125" s="92"/>
    </row>
    <row r="126" spans="1:9" x14ac:dyDescent="0.25">
      <c r="A126" s="36"/>
      <c r="B126" s="36"/>
      <c r="C126" s="23"/>
      <c r="D126" s="36"/>
      <c r="E126" s="34"/>
      <c r="F126" s="25"/>
      <c r="G126" s="58"/>
      <c r="H126" s="25"/>
      <c r="I126" s="92"/>
    </row>
    <row r="127" spans="1:9" ht="84" x14ac:dyDescent="0.25">
      <c r="A127" s="36">
        <v>550</v>
      </c>
      <c r="B127" s="36"/>
      <c r="C127" s="23" t="s">
        <v>68</v>
      </c>
      <c r="D127" s="36" t="s">
        <v>15</v>
      </c>
      <c r="E127" s="34">
        <v>8</v>
      </c>
      <c r="F127" s="25"/>
      <c r="G127" s="58"/>
      <c r="H127" s="25"/>
      <c r="I127" s="92"/>
    </row>
    <row r="128" spans="1:9" x14ac:dyDescent="0.25">
      <c r="A128" s="36"/>
      <c r="B128" s="36"/>
      <c r="C128" s="23"/>
      <c r="D128" s="36"/>
      <c r="E128" s="34"/>
      <c r="F128" s="25"/>
      <c r="G128" s="58"/>
      <c r="H128" s="25"/>
      <c r="I128" s="92"/>
    </row>
    <row r="129" spans="1:9" ht="99.75" customHeight="1" x14ac:dyDescent="0.25">
      <c r="A129" s="36">
        <v>560</v>
      </c>
      <c r="B129" s="36"/>
      <c r="C129" s="23" t="s">
        <v>67</v>
      </c>
      <c r="D129" s="36" t="s">
        <v>15</v>
      </c>
      <c r="E129" s="34">
        <v>18</v>
      </c>
      <c r="F129" s="25"/>
      <c r="G129" s="58"/>
      <c r="H129" s="25"/>
      <c r="I129" s="92"/>
    </row>
    <row r="130" spans="1:9" x14ac:dyDescent="0.25">
      <c r="A130" s="36"/>
      <c r="B130" s="36"/>
      <c r="C130" s="23"/>
      <c r="D130" s="36"/>
      <c r="E130" s="34"/>
      <c r="F130" s="25"/>
      <c r="G130" s="58"/>
      <c r="H130" s="25"/>
      <c r="I130" s="92"/>
    </row>
    <row r="131" spans="1:9" ht="84" x14ac:dyDescent="0.25">
      <c r="A131" s="36">
        <v>570</v>
      </c>
      <c r="B131" s="36"/>
      <c r="C131" s="23" t="s">
        <v>43</v>
      </c>
      <c r="D131" s="36" t="s">
        <v>15</v>
      </c>
      <c r="E131" s="34">
        <v>15</v>
      </c>
      <c r="F131" s="25"/>
      <c r="G131" s="58"/>
      <c r="H131" s="25"/>
      <c r="I131" s="92"/>
    </row>
    <row r="132" spans="1:9" x14ac:dyDescent="0.25">
      <c r="A132" s="36"/>
      <c r="B132" s="36"/>
      <c r="C132" s="23"/>
      <c r="D132" s="36"/>
      <c r="E132" s="34"/>
      <c r="F132" s="25"/>
      <c r="G132" s="58"/>
      <c r="H132" s="25"/>
      <c r="I132" s="92"/>
    </row>
    <row r="133" spans="1:9" ht="109.5" customHeight="1" x14ac:dyDescent="0.25">
      <c r="A133" s="36">
        <v>580</v>
      </c>
      <c r="B133" s="29"/>
      <c r="C133" s="30" t="s">
        <v>73</v>
      </c>
      <c r="D133" s="29" t="s">
        <v>15</v>
      </c>
      <c r="E133" s="31">
        <v>1</v>
      </c>
      <c r="F133" s="25"/>
      <c r="G133" s="58"/>
      <c r="H133" s="25"/>
      <c r="I133" s="92"/>
    </row>
    <row r="134" spans="1:9" x14ac:dyDescent="0.25">
      <c r="A134" s="36"/>
      <c r="B134" s="36"/>
      <c r="C134" s="23"/>
      <c r="D134" s="36"/>
      <c r="E134" s="34"/>
      <c r="F134" s="25"/>
      <c r="G134" s="58"/>
      <c r="H134" s="25"/>
      <c r="I134" s="92"/>
    </row>
    <row r="135" spans="1:9" ht="72" x14ac:dyDescent="0.25">
      <c r="A135" s="36">
        <v>590</v>
      </c>
      <c r="B135" s="36"/>
      <c r="C135" s="23" t="s">
        <v>176</v>
      </c>
      <c r="E135" s="34"/>
      <c r="F135" s="25"/>
      <c r="G135" s="58"/>
      <c r="H135" s="25"/>
      <c r="I135" s="92"/>
    </row>
    <row r="136" spans="1:9" x14ac:dyDescent="0.25">
      <c r="A136" s="36"/>
      <c r="B136" s="36"/>
      <c r="C136" s="23"/>
      <c r="E136" s="34"/>
      <c r="F136" s="25"/>
      <c r="G136" s="58"/>
      <c r="H136" s="25"/>
      <c r="I136" s="92"/>
    </row>
    <row r="137" spans="1:9" ht="24" x14ac:dyDescent="0.25">
      <c r="A137" s="36">
        <v>600</v>
      </c>
      <c r="B137" s="36"/>
      <c r="C137" s="23" t="s">
        <v>65</v>
      </c>
      <c r="D137" s="36" t="s">
        <v>15</v>
      </c>
      <c r="E137" s="34">
        <v>8</v>
      </c>
      <c r="F137" s="25"/>
      <c r="G137" s="58"/>
      <c r="H137" s="25"/>
      <c r="I137" s="92"/>
    </row>
    <row r="138" spans="1:9" ht="24" x14ac:dyDescent="0.25">
      <c r="A138" s="36">
        <v>610</v>
      </c>
      <c r="B138" s="36"/>
      <c r="C138" s="23" t="s">
        <v>66</v>
      </c>
      <c r="D138" s="36" t="s">
        <v>15</v>
      </c>
      <c r="E138" s="34">
        <v>2</v>
      </c>
      <c r="F138" s="25"/>
      <c r="G138" s="58"/>
      <c r="H138" s="25"/>
      <c r="I138" s="92"/>
    </row>
    <row r="139" spans="1:9" ht="24" x14ac:dyDescent="0.25">
      <c r="A139" s="36">
        <v>620</v>
      </c>
      <c r="B139" s="36"/>
      <c r="C139" s="23" t="s">
        <v>64</v>
      </c>
      <c r="D139" s="36" t="s">
        <v>15</v>
      </c>
      <c r="E139" s="34">
        <v>4</v>
      </c>
      <c r="F139" s="25"/>
      <c r="G139" s="58"/>
      <c r="H139" s="25"/>
      <c r="I139" s="92"/>
    </row>
    <row r="140" spans="1:9" x14ac:dyDescent="0.25">
      <c r="A140" s="36"/>
      <c r="B140" s="36"/>
      <c r="C140" s="23"/>
      <c r="D140" s="36"/>
      <c r="E140" s="34"/>
      <c r="F140" s="25"/>
      <c r="G140" s="58"/>
      <c r="H140" s="25"/>
      <c r="I140" s="92"/>
    </row>
    <row r="141" spans="1:9" ht="78" customHeight="1" x14ac:dyDescent="0.25">
      <c r="A141" s="36">
        <v>630</v>
      </c>
      <c r="B141" s="36"/>
      <c r="C141" s="30" t="s">
        <v>44</v>
      </c>
      <c r="D141" s="36" t="s">
        <v>15</v>
      </c>
      <c r="E141" s="34">
        <v>28</v>
      </c>
      <c r="F141" s="25"/>
      <c r="G141" s="58"/>
      <c r="H141" s="25"/>
      <c r="I141" s="92"/>
    </row>
    <row r="142" spans="1:9" x14ac:dyDescent="0.25">
      <c r="A142" s="36"/>
      <c r="B142" s="36"/>
      <c r="C142" s="23"/>
      <c r="D142" s="36"/>
      <c r="E142" s="34"/>
      <c r="F142" s="25"/>
      <c r="G142" s="58"/>
      <c r="H142" s="25"/>
      <c r="I142" s="92"/>
    </row>
    <row r="143" spans="1:9" ht="91.5" customHeight="1" x14ac:dyDescent="0.25">
      <c r="A143" s="36">
        <v>640</v>
      </c>
      <c r="B143" s="36"/>
      <c r="C143" s="23" t="s">
        <v>70</v>
      </c>
      <c r="D143" s="36" t="s">
        <v>15</v>
      </c>
      <c r="E143" s="34">
        <v>15</v>
      </c>
      <c r="F143" s="25"/>
      <c r="G143" s="58"/>
      <c r="H143" s="25"/>
      <c r="I143" s="92"/>
    </row>
    <row r="144" spans="1:9" x14ac:dyDescent="0.25">
      <c r="A144" s="36"/>
      <c r="B144" s="36"/>
      <c r="C144" s="23"/>
      <c r="D144" s="36"/>
      <c r="E144" s="34"/>
      <c r="F144" s="25"/>
      <c r="G144" s="58"/>
      <c r="H144" s="25"/>
      <c r="I144" s="92"/>
    </row>
    <row r="145" spans="1:9" ht="93.75" customHeight="1" x14ac:dyDescent="0.25">
      <c r="A145" s="36">
        <v>650</v>
      </c>
      <c r="B145" s="36"/>
      <c r="C145" s="23" t="s">
        <v>69</v>
      </c>
      <c r="D145" s="36" t="s">
        <v>15</v>
      </c>
      <c r="E145" s="34">
        <v>15</v>
      </c>
      <c r="F145" s="25"/>
      <c r="G145" s="58"/>
      <c r="H145" s="25"/>
      <c r="I145" s="92"/>
    </row>
    <row r="146" spans="1:9" x14ac:dyDescent="0.25">
      <c r="A146" s="36"/>
      <c r="B146" s="36"/>
      <c r="C146" s="23"/>
      <c r="D146" s="36"/>
      <c r="E146" s="34"/>
      <c r="F146" s="25"/>
      <c r="G146" s="58"/>
      <c r="H146" s="25"/>
      <c r="I146" s="92"/>
    </row>
    <row r="147" spans="1:9" ht="96" customHeight="1" x14ac:dyDescent="0.25">
      <c r="A147" s="36">
        <v>660</v>
      </c>
      <c r="B147" s="36"/>
      <c r="C147" s="23" t="s">
        <v>72</v>
      </c>
      <c r="D147" s="36" t="s">
        <v>15</v>
      </c>
      <c r="E147" s="34">
        <v>8</v>
      </c>
      <c r="F147" s="25"/>
      <c r="G147" s="58"/>
      <c r="H147" s="25"/>
      <c r="I147" s="92"/>
    </row>
    <row r="148" spans="1:9" x14ac:dyDescent="0.25">
      <c r="A148" s="36"/>
      <c r="B148" s="36"/>
      <c r="C148" s="23"/>
      <c r="D148" s="36"/>
      <c r="E148" s="34"/>
      <c r="F148" s="25"/>
      <c r="G148" s="58"/>
      <c r="H148" s="25"/>
      <c r="I148" s="92"/>
    </row>
    <row r="149" spans="1:9" ht="92.25" customHeight="1" x14ac:dyDescent="0.25">
      <c r="A149" s="36">
        <v>670</v>
      </c>
      <c r="B149" s="36"/>
      <c r="C149" s="23" t="s">
        <v>71</v>
      </c>
      <c r="D149" s="36" t="s">
        <v>15</v>
      </c>
      <c r="E149" s="34">
        <v>8</v>
      </c>
      <c r="F149" s="25"/>
      <c r="G149" s="58"/>
      <c r="H149" s="25"/>
      <c r="I149" s="92"/>
    </row>
    <row r="150" spans="1:9" x14ac:dyDescent="0.25">
      <c r="A150" s="36"/>
      <c r="B150" s="36"/>
      <c r="C150" s="23"/>
      <c r="D150" s="36"/>
      <c r="E150" s="34"/>
      <c r="F150" s="25"/>
      <c r="G150" s="58"/>
      <c r="H150" s="25"/>
      <c r="I150" s="92"/>
    </row>
    <row r="151" spans="1:9" ht="90" customHeight="1" x14ac:dyDescent="0.25">
      <c r="A151" s="36">
        <v>680</v>
      </c>
      <c r="B151" s="36"/>
      <c r="C151" s="23" t="s">
        <v>159</v>
      </c>
      <c r="D151" s="36" t="s">
        <v>15</v>
      </c>
      <c r="E151" s="34">
        <v>4</v>
      </c>
      <c r="F151" s="25"/>
      <c r="G151" s="58"/>
      <c r="H151" s="25"/>
      <c r="I151" s="92"/>
    </row>
    <row r="152" spans="1:9" x14ac:dyDescent="0.25">
      <c r="A152" s="36"/>
      <c r="B152" s="36"/>
      <c r="C152" s="37"/>
      <c r="D152" s="36"/>
      <c r="E152" s="34"/>
      <c r="F152" s="25"/>
      <c r="G152" s="58"/>
      <c r="H152" s="25"/>
      <c r="I152" s="92"/>
    </row>
    <row r="153" spans="1:9" ht="114" customHeight="1" x14ac:dyDescent="0.25">
      <c r="A153" s="36">
        <v>690</v>
      </c>
      <c r="B153" s="29"/>
      <c r="C153" s="30" t="s">
        <v>160</v>
      </c>
      <c r="D153" s="29" t="s">
        <v>15</v>
      </c>
      <c r="E153" s="31">
        <v>4</v>
      </c>
      <c r="F153" s="25"/>
      <c r="G153" s="58"/>
      <c r="H153" s="25"/>
      <c r="I153" s="92"/>
    </row>
    <row r="154" spans="1:9" ht="15.75" customHeight="1" x14ac:dyDescent="0.25">
      <c r="A154" s="36" t="s">
        <v>45</v>
      </c>
      <c r="B154" s="36"/>
      <c r="C154" s="37"/>
      <c r="D154" s="36"/>
      <c r="E154" s="34"/>
      <c r="F154" s="25"/>
      <c r="G154" s="58"/>
      <c r="H154" s="25"/>
      <c r="I154" s="92"/>
    </row>
    <row r="155" spans="1:9" ht="106.5" customHeight="1" x14ac:dyDescent="0.25">
      <c r="A155" s="36">
        <v>700</v>
      </c>
      <c r="B155" s="36"/>
      <c r="C155" s="23" t="s">
        <v>161</v>
      </c>
      <c r="D155" s="36"/>
      <c r="E155" s="34"/>
      <c r="F155" s="25"/>
      <c r="G155" s="58"/>
      <c r="H155" s="25"/>
      <c r="I155" s="92"/>
    </row>
    <row r="156" spans="1:9" ht="33" customHeight="1" x14ac:dyDescent="0.25">
      <c r="A156" s="36">
        <v>710</v>
      </c>
      <c r="B156" s="36"/>
      <c r="C156" s="23" t="s">
        <v>162</v>
      </c>
      <c r="D156" s="36" t="s">
        <v>37</v>
      </c>
      <c r="E156" s="34">
        <v>1</v>
      </c>
      <c r="F156" s="25"/>
      <c r="G156" s="58"/>
      <c r="H156" s="25"/>
      <c r="I156" s="92"/>
    </row>
    <row r="157" spans="1:9" ht="28.5" customHeight="1" x14ac:dyDescent="0.25">
      <c r="A157" s="36">
        <v>720</v>
      </c>
      <c r="B157" s="36"/>
      <c r="C157" s="23" t="s">
        <v>163</v>
      </c>
      <c r="D157" s="36" t="s">
        <v>37</v>
      </c>
      <c r="E157" s="34">
        <v>2</v>
      </c>
      <c r="F157" s="25"/>
      <c r="G157" s="58"/>
      <c r="H157" s="25"/>
      <c r="I157" s="92"/>
    </row>
    <row r="158" spans="1:9" ht="15.75" customHeight="1" x14ac:dyDescent="0.25">
      <c r="A158" s="36"/>
      <c r="B158" s="36"/>
      <c r="C158" s="23"/>
      <c r="D158" s="36"/>
      <c r="E158" s="34"/>
      <c r="F158" s="25"/>
      <c r="G158" s="58"/>
      <c r="H158" s="25"/>
      <c r="I158" s="92"/>
    </row>
    <row r="159" spans="1:9" ht="99" customHeight="1" x14ac:dyDescent="0.25">
      <c r="A159" s="36">
        <v>730</v>
      </c>
      <c r="B159" s="36"/>
      <c r="C159" s="23" t="s">
        <v>164</v>
      </c>
      <c r="D159" s="36"/>
      <c r="E159" s="34"/>
      <c r="F159" s="25"/>
      <c r="G159" s="58"/>
      <c r="H159" s="25"/>
      <c r="I159" s="92"/>
    </row>
    <row r="160" spans="1:9" x14ac:dyDescent="0.25">
      <c r="A160" s="36">
        <v>740</v>
      </c>
      <c r="B160" s="36"/>
      <c r="C160" s="37" t="s">
        <v>165</v>
      </c>
      <c r="D160" s="36" t="s">
        <v>37</v>
      </c>
      <c r="E160" s="34">
        <v>1</v>
      </c>
      <c r="F160" s="25"/>
      <c r="G160" s="58"/>
      <c r="H160" s="25"/>
      <c r="I160" s="92"/>
    </row>
    <row r="161" spans="1:9" x14ac:dyDescent="0.25">
      <c r="A161" s="36">
        <v>750</v>
      </c>
      <c r="B161" s="36"/>
      <c r="C161" s="37" t="s">
        <v>166</v>
      </c>
      <c r="D161" s="36" t="s">
        <v>37</v>
      </c>
      <c r="E161" s="34">
        <v>1</v>
      </c>
      <c r="F161" s="25"/>
      <c r="G161" s="58"/>
      <c r="H161" s="25"/>
      <c r="I161" s="92"/>
    </row>
    <row r="162" spans="1:9" x14ac:dyDescent="0.25">
      <c r="A162" s="36">
        <v>760</v>
      </c>
      <c r="B162" s="36"/>
      <c r="C162" s="37" t="s">
        <v>167</v>
      </c>
      <c r="D162" s="36" t="s">
        <v>37</v>
      </c>
      <c r="E162" s="34">
        <v>2</v>
      </c>
      <c r="F162" s="25"/>
      <c r="G162" s="58"/>
      <c r="H162" s="25"/>
      <c r="I162" s="92"/>
    </row>
    <row r="163" spans="1:9" x14ac:dyDescent="0.25">
      <c r="A163" s="36">
        <v>770</v>
      </c>
      <c r="B163" s="36"/>
      <c r="C163" s="37"/>
      <c r="D163" s="36"/>
      <c r="E163" s="34"/>
      <c r="F163" s="25"/>
      <c r="G163" s="58"/>
      <c r="H163" s="25"/>
      <c r="I163" s="92"/>
    </row>
    <row r="164" spans="1:9" ht="89.25" customHeight="1" x14ac:dyDescent="0.25">
      <c r="A164" s="36">
        <v>780</v>
      </c>
      <c r="B164" s="36"/>
      <c r="C164" s="23" t="s">
        <v>63</v>
      </c>
      <c r="D164" s="36" t="s">
        <v>15</v>
      </c>
      <c r="E164" s="34">
        <v>2</v>
      </c>
      <c r="F164" s="25"/>
      <c r="G164" s="58"/>
      <c r="H164" s="25"/>
      <c r="I164" s="92"/>
    </row>
    <row r="165" spans="1:9" x14ac:dyDescent="0.25">
      <c r="A165" s="36"/>
      <c r="B165" s="36"/>
      <c r="C165" s="37"/>
      <c r="D165" s="36"/>
      <c r="E165" s="34"/>
      <c r="F165" s="25"/>
      <c r="G165" s="58"/>
      <c r="H165" s="25"/>
      <c r="I165" s="92"/>
    </row>
    <row r="166" spans="1:9" ht="94.5" customHeight="1" x14ac:dyDescent="0.25">
      <c r="A166" s="36">
        <v>790</v>
      </c>
      <c r="B166" s="36"/>
      <c r="C166" s="23" t="s">
        <v>81</v>
      </c>
      <c r="D166" s="36"/>
      <c r="E166" s="34"/>
      <c r="F166" s="25"/>
      <c r="G166" s="58"/>
      <c r="H166" s="25"/>
      <c r="I166" s="92"/>
    </row>
    <row r="167" spans="1:9" ht="27.75" customHeight="1" x14ac:dyDescent="0.25">
      <c r="A167" s="36">
        <v>800</v>
      </c>
      <c r="B167" s="36"/>
      <c r="C167" s="23" t="s">
        <v>80</v>
      </c>
      <c r="D167" s="36" t="s">
        <v>15</v>
      </c>
      <c r="E167" s="34">
        <v>1</v>
      </c>
      <c r="F167" s="25"/>
      <c r="G167" s="58"/>
      <c r="H167" s="25"/>
      <c r="I167" s="92"/>
    </row>
    <row r="168" spans="1:9" ht="17.25" customHeight="1" x14ac:dyDescent="0.25">
      <c r="A168" s="36" t="s">
        <v>194</v>
      </c>
      <c r="B168" s="36"/>
      <c r="C168" s="37"/>
      <c r="D168" s="36"/>
      <c r="E168" s="34"/>
      <c r="F168" s="25"/>
      <c r="G168" s="58"/>
      <c r="H168" s="25"/>
      <c r="I168" s="92"/>
    </row>
    <row r="169" spans="1:9" ht="96" x14ac:dyDescent="0.25">
      <c r="A169" s="36">
        <v>810</v>
      </c>
      <c r="B169" s="36"/>
      <c r="C169" s="23" t="s">
        <v>82</v>
      </c>
      <c r="D169" s="36" t="s">
        <v>15</v>
      </c>
      <c r="E169" s="34">
        <v>1</v>
      </c>
      <c r="F169" s="25"/>
      <c r="G169" s="58" t="s">
        <v>45</v>
      </c>
      <c r="H169" s="25"/>
      <c r="I169" s="92"/>
    </row>
    <row r="170" spans="1:9" x14ac:dyDescent="0.25">
      <c r="A170" s="36"/>
      <c r="B170" s="36"/>
      <c r="C170" s="23"/>
      <c r="D170" s="36"/>
      <c r="E170" s="34"/>
      <c r="F170" s="25"/>
      <c r="G170" s="58"/>
      <c r="H170" s="25"/>
      <c r="I170" s="92"/>
    </row>
    <row r="171" spans="1:9" ht="96" x14ac:dyDescent="0.25">
      <c r="A171" s="36">
        <v>820</v>
      </c>
      <c r="B171" s="36"/>
      <c r="C171" s="23" t="s">
        <v>46</v>
      </c>
      <c r="D171" s="36"/>
      <c r="E171" s="34"/>
      <c r="G171" s="58"/>
      <c r="H171" s="25"/>
      <c r="I171" s="92"/>
    </row>
    <row r="172" spans="1:9" x14ac:dyDescent="0.25">
      <c r="A172" s="36"/>
      <c r="B172" s="36"/>
      <c r="C172" s="23"/>
      <c r="D172" s="36"/>
      <c r="E172" s="34"/>
      <c r="G172" s="58"/>
      <c r="H172" s="25"/>
      <c r="I172" s="92"/>
    </row>
    <row r="173" spans="1:9" x14ac:dyDescent="0.25">
      <c r="A173" s="36">
        <v>830</v>
      </c>
      <c r="B173" s="36"/>
      <c r="C173" s="23" t="s">
        <v>90</v>
      </c>
      <c r="D173" s="36" t="s">
        <v>15</v>
      </c>
      <c r="E173" s="34">
        <v>2</v>
      </c>
      <c r="G173" s="58"/>
      <c r="H173" s="25"/>
      <c r="I173" s="92"/>
    </row>
    <row r="174" spans="1:9" x14ac:dyDescent="0.25">
      <c r="A174" s="36">
        <v>840</v>
      </c>
      <c r="B174" s="36"/>
      <c r="C174" s="23" t="s">
        <v>91</v>
      </c>
      <c r="D174" s="36" t="s">
        <v>15</v>
      </c>
      <c r="E174" s="34">
        <v>8</v>
      </c>
      <c r="G174" s="58"/>
      <c r="H174" s="25"/>
      <c r="I174" s="92"/>
    </row>
    <row r="175" spans="1:9" x14ac:dyDescent="0.25">
      <c r="A175" s="36">
        <v>850</v>
      </c>
      <c r="B175" s="36"/>
      <c r="C175" s="23" t="s">
        <v>92</v>
      </c>
      <c r="D175" s="36" t="s">
        <v>15</v>
      </c>
      <c r="E175" s="34">
        <v>3</v>
      </c>
      <c r="G175" s="58"/>
      <c r="H175" s="25"/>
      <c r="I175" s="92"/>
    </row>
    <row r="176" spans="1:9" x14ac:dyDescent="0.25">
      <c r="A176" s="36">
        <v>860</v>
      </c>
      <c r="B176" s="36"/>
      <c r="C176" s="23" t="s">
        <v>93</v>
      </c>
      <c r="D176" s="36" t="s">
        <v>15</v>
      </c>
      <c r="E176" s="34">
        <v>11</v>
      </c>
      <c r="G176" s="58"/>
      <c r="H176" s="25"/>
      <c r="I176" s="92"/>
    </row>
    <row r="177" spans="1:9" x14ac:dyDescent="0.25">
      <c r="A177" s="36">
        <v>870</v>
      </c>
      <c r="B177" s="36"/>
      <c r="C177" s="23" t="s">
        <v>94</v>
      </c>
      <c r="D177" s="36" t="s">
        <v>15</v>
      </c>
      <c r="E177" s="34">
        <v>1</v>
      </c>
      <c r="G177" s="58"/>
      <c r="H177" s="25"/>
      <c r="I177" s="92"/>
    </row>
    <row r="178" spans="1:9" x14ac:dyDescent="0.25">
      <c r="A178" s="36">
        <v>880</v>
      </c>
      <c r="B178" s="36"/>
      <c r="C178" s="23" t="s">
        <v>95</v>
      </c>
      <c r="D178" s="36" t="s">
        <v>15</v>
      </c>
      <c r="E178" s="34">
        <v>5</v>
      </c>
      <c r="G178" s="58"/>
      <c r="H178" s="25"/>
      <c r="I178" s="92"/>
    </row>
    <row r="179" spans="1:9" x14ac:dyDescent="0.25">
      <c r="A179" s="36">
        <v>890</v>
      </c>
      <c r="B179" s="36"/>
      <c r="C179" s="23" t="s">
        <v>96</v>
      </c>
      <c r="D179" s="36" t="s">
        <v>15</v>
      </c>
      <c r="E179" s="34">
        <v>1</v>
      </c>
      <c r="G179" s="58"/>
      <c r="H179" s="25"/>
      <c r="I179" s="92"/>
    </row>
    <row r="180" spans="1:9" x14ac:dyDescent="0.25">
      <c r="A180" s="36">
        <v>900</v>
      </c>
      <c r="B180" s="36"/>
      <c r="C180" s="23" t="s">
        <v>97</v>
      </c>
      <c r="D180" s="36" t="s">
        <v>15</v>
      </c>
      <c r="E180" s="34">
        <v>1</v>
      </c>
      <c r="G180" s="58"/>
      <c r="H180" s="25"/>
      <c r="I180" s="92"/>
    </row>
    <row r="181" spans="1:9" x14ac:dyDescent="0.25">
      <c r="A181" s="36">
        <v>910</v>
      </c>
      <c r="B181" s="36"/>
      <c r="C181" s="23" t="s">
        <v>98</v>
      </c>
      <c r="D181" s="36" t="s">
        <v>15</v>
      </c>
      <c r="E181" s="34">
        <v>1</v>
      </c>
      <c r="G181" s="58"/>
      <c r="H181" s="25"/>
      <c r="I181" s="92"/>
    </row>
    <row r="182" spans="1:9" x14ac:dyDescent="0.25">
      <c r="A182" s="36">
        <v>920</v>
      </c>
      <c r="B182" s="36"/>
      <c r="C182" s="23" t="s">
        <v>99</v>
      </c>
      <c r="D182" s="36" t="s">
        <v>15</v>
      </c>
      <c r="E182" s="34">
        <v>2</v>
      </c>
      <c r="G182" s="58"/>
      <c r="H182" s="25"/>
      <c r="I182" s="92"/>
    </row>
    <row r="183" spans="1:9" x14ac:dyDescent="0.25">
      <c r="A183" s="36">
        <v>930</v>
      </c>
      <c r="B183" s="36"/>
      <c r="C183" s="23" t="s">
        <v>100</v>
      </c>
      <c r="D183" s="36" t="s">
        <v>15</v>
      </c>
      <c r="E183" s="34">
        <v>1</v>
      </c>
      <c r="G183" s="58"/>
      <c r="H183" s="25"/>
      <c r="I183" s="92"/>
    </row>
    <row r="184" spans="1:9" x14ac:dyDescent="0.25">
      <c r="A184" s="36"/>
      <c r="B184" s="36"/>
      <c r="C184" s="37"/>
      <c r="D184" s="36"/>
      <c r="E184" s="34"/>
      <c r="F184" s="25"/>
      <c r="G184" s="58"/>
      <c r="H184" s="25"/>
      <c r="I184" s="92"/>
    </row>
    <row r="185" spans="1:9" ht="95.25" customHeight="1" x14ac:dyDescent="0.25">
      <c r="A185" s="36">
        <v>940</v>
      </c>
      <c r="B185" s="36"/>
      <c r="C185" s="37" t="s">
        <v>103</v>
      </c>
      <c r="D185" s="36" t="s">
        <v>15</v>
      </c>
      <c r="E185" s="34"/>
      <c r="F185" s="25"/>
      <c r="G185" s="58"/>
      <c r="H185" s="25"/>
      <c r="I185" s="92"/>
    </row>
    <row r="186" spans="1:9" x14ac:dyDescent="0.25">
      <c r="A186" s="36">
        <v>950</v>
      </c>
      <c r="B186" s="36"/>
      <c r="C186" s="23" t="s">
        <v>101</v>
      </c>
      <c r="D186" s="36" t="s">
        <v>15</v>
      </c>
      <c r="E186" s="34">
        <v>1</v>
      </c>
      <c r="F186" s="25"/>
      <c r="G186" s="58"/>
      <c r="H186" s="25"/>
      <c r="I186" s="92"/>
    </row>
    <row r="187" spans="1:9" x14ac:dyDescent="0.25">
      <c r="A187" s="36">
        <v>960</v>
      </c>
      <c r="B187" s="36"/>
      <c r="C187" s="23" t="s">
        <v>102</v>
      </c>
      <c r="D187" s="36" t="s">
        <v>15</v>
      </c>
      <c r="E187" s="34">
        <v>1</v>
      </c>
      <c r="F187" s="25"/>
      <c r="G187" s="58"/>
      <c r="H187" s="25"/>
      <c r="I187" s="92"/>
    </row>
    <row r="188" spans="1:9" x14ac:dyDescent="0.25">
      <c r="A188" s="36"/>
      <c r="B188" s="36"/>
      <c r="C188" s="37"/>
      <c r="D188" s="36"/>
      <c r="E188" s="34"/>
      <c r="F188" s="25"/>
      <c r="G188" s="58"/>
      <c r="H188" s="25"/>
      <c r="I188" s="92"/>
    </row>
    <row r="189" spans="1:9" ht="17.25" customHeight="1" x14ac:dyDescent="0.25">
      <c r="A189" s="22"/>
      <c r="B189" s="36"/>
      <c r="C189" s="37"/>
      <c r="D189" s="36"/>
      <c r="E189" s="34"/>
      <c r="F189" s="25"/>
      <c r="G189" s="58"/>
      <c r="H189" s="25"/>
      <c r="I189" s="92"/>
    </row>
    <row r="190" spans="1:9" x14ac:dyDescent="0.25">
      <c r="A190" s="36"/>
      <c r="B190" s="36"/>
      <c r="C190" s="37"/>
      <c r="D190" s="36"/>
      <c r="E190" s="34"/>
      <c r="F190" s="25"/>
      <c r="G190" s="58"/>
      <c r="H190" s="25"/>
      <c r="I190" s="92"/>
    </row>
    <row r="191" spans="1:9" ht="84" x14ac:dyDescent="0.25">
      <c r="A191" s="36">
        <v>970</v>
      </c>
      <c r="B191" s="36"/>
      <c r="C191" s="23" t="s">
        <v>123</v>
      </c>
      <c r="D191" s="36"/>
      <c r="E191" s="34"/>
      <c r="F191" s="25"/>
      <c r="G191" s="58"/>
      <c r="H191" s="25"/>
      <c r="I191" s="92"/>
    </row>
    <row r="192" spans="1:9" ht="24" x14ac:dyDescent="0.25">
      <c r="A192" s="36">
        <f>+A191+10</f>
        <v>980</v>
      </c>
      <c r="B192" s="36"/>
      <c r="C192" s="23" t="s">
        <v>104</v>
      </c>
      <c r="D192" s="36" t="s">
        <v>15</v>
      </c>
      <c r="E192" s="34">
        <v>1</v>
      </c>
      <c r="F192" s="25"/>
      <c r="G192" s="58"/>
      <c r="H192" s="25"/>
      <c r="I192" s="92"/>
    </row>
    <row r="193" spans="1:9" ht="36" x14ac:dyDescent="0.25">
      <c r="A193" s="36">
        <v>990</v>
      </c>
      <c r="B193" s="36"/>
      <c r="C193" s="23" t="s">
        <v>108</v>
      </c>
      <c r="D193" s="36" t="s">
        <v>15</v>
      </c>
      <c r="E193" s="34">
        <v>2</v>
      </c>
      <c r="F193" s="25"/>
      <c r="G193" s="58"/>
      <c r="H193" s="25"/>
      <c r="I193" s="92"/>
    </row>
    <row r="194" spans="1:9" ht="24" x14ac:dyDescent="0.25">
      <c r="A194" s="36">
        <v>1000</v>
      </c>
      <c r="B194" s="36"/>
      <c r="C194" s="23" t="s">
        <v>105</v>
      </c>
      <c r="D194" s="36" t="s">
        <v>37</v>
      </c>
      <c r="E194" s="34">
        <v>1</v>
      </c>
      <c r="F194" s="25"/>
      <c r="G194" s="58"/>
      <c r="H194" s="25"/>
      <c r="I194" s="92"/>
    </row>
    <row r="195" spans="1:9" x14ac:dyDescent="0.25">
      <c r="A195" s="36">
        <v>1010</v>
      </c>
      <c r="B195" s="36"/>
      <c r="C195" s="23" t="s">
        <v>106</v>
      </c>
      <c r="D195" s="36" t="s">
        <v>47</v>
      </c>
      <c r="E195" s="34">
        <v>1</v>
      </c>
      <c r="F195" s="25"/>
      <c r="G195" s="58"/>
      <c r="H195" s="25"/>
      <c r="I195" s="92"/>
    </row>
    <row r="196" spans="1:9" ht="24" x14ac:dyDescent="0.25">
      <c r="A196" s="36">
        <v>1020</v>
      </c>
      <c r="B196" s="36"/>
      <c r="C196" s="23" t="s">
        <v>107</v>
      </c>
      <c r="D196" s="36" t="s">
        <v>47</v>
      </c>
      <c r="E196" s="34">
        <v>1</v>
      </c>
      <c r="F196" s="25"/>
      <c r="G196" s="58"/>
      <c r="H196" s="25"/>
      <c r="I196" s="92"/>
    </row>
    <row r="197" spans="1:9" ht="36" x14ac:dyDescent="0.25">
      <c r="A197" s="36">
        <v>1030</v>
      </c>
      <c r="B197" s="36"/>
      <c r="C197" s="23" t="s">
        <v>109</v>
      </c>
      <c r="D197" s="36" t="s">
        <v>15</v>
      </c>
      <c r="E197" s="34">
        <v>1</v>
      </c>
      <c r="F197" s="25"/>
      <c r="G197" s="58"/>
      <c r="H197" s="25"/>
      <c r="I197" s="92"/>
    </row>
    <row r="198" spans="1:9" x14ac:dyDescent="0.25">
      <c r="A198" s="36"/>
      <c r="B198" s="36"/>
      <c r="C198" s="23"/>
      <c r="D198" s="36"/>
      <c r="E198" s="34"/>
      <c r="F198" s="25"/>
      <c r="G198" s="58"/>
      <c r="H198" s="25"/>
      <c r="I198" s="92"/>
    </row>
    <row r="199" spans="1:9" ht="120.75" customHeight="1" x14ac:dyDescent="0.25">
      <c r="A199" s="36">
        <v>1040</v>
      </c>
      <c r="B199" s="36"/>
      <c r="C199" s="23" t="s">
        <v>179</v>
      </c>
      <c r="D199" s="36"/>
      <c r="E199" s="34"/>
      <c r="F199" s="25"/>
      <c r="G199" s="58"/>
      <c r="H199" s="25"/>
      <c r="I199" s="92"/>
    </row>
    <row r="200" spans="1:9" x14ac:dyDescent="0.25">
      <c r="A200" s="36">
        <v>1050</v>
      </c>
      <c r="B200" s="36"/>
      <c r="C200" s="23" t="s">
        <v>111</v>
      </c>
      <c r="D200" s="36" t="s">
        <v>15</v>
      </c>
      <c r="E200" s="34">
        <v>1</v>
      </c>
      <c r="F200" s="25"/>
      <c r="G200" s="58"/>
      <c r="H200" s="25"/>
      <c r="I200" s="92"/>
    </row>
    <row r="201" spans="1:9" x14ac:dyDescent="0.25">
      <c r="A201" s="36">
        <v>1060</v>
      </c>
      <c r="B201" s="36"/>
      <c r="C201" s="23" t="s">
        <v>112</v>
      </c>
      <c r="D201" s="36" t="s">
        <v>15</v>
      </c>
      <c r="E201" s="34">
        <v>2</v>
      </c>
      <c r="F201" s="25"/>
      <c r="G201" s="58"/>
      <c r="H201" s="25"/>
      <c r="I201" s="92"/>
    </row>
    <row r="202" spans="1:9" ht="18" customHeight="1" x14ac:dyDescent="0.25">
      <c r="A202" s="36">
        <v>1070</v>
      </c>
      <c r="B202" s="36"/>
      <c r="C202" s="23" t="s">
        <v>110</v>
      </c>
      <c r="D202" s="36" t="s">
        <v>15</v>
      </c>
      <c r="E202" s="34">
        <v>1</v>
      </c>
      <c r="F202" s="25"/>
      <c r="G202" s="58"/>
      <c r="H202" s="25"/>
      <c r="I202" s="92"/>
    </row>
    <row r="203" spans="1:9" x14ac:dyDescent="0.25">
      <c r="A203" s="36"/>
      <c r="B203" s="36"/>
      <c r="C203" s="23"/>
      <c r="D203" s="36"/>
      <c r="E203" s="34"/>
      <c r="F203" s="25"/>
      <c r="G203" s="58"/>
      <c r="H203" s="25"/>
      <c r="I203" s="92"/>
    </row>
    <row r="204" spans="1:9" ht="84" x14ac:dyDescent="0.25">
      <c r="A204" s="36">
        <v>1080</v>
      </c>
      <c r="B204" s="36"/>
      <c r="C204" s="23" t="s">
        <v>178</v>
      </c>
      <c r="D204" s="36"/>
      <c r="E204" s="34"/>
      <c r="F204" s="25"/>
      <c r="G204" s="58"/>
      <c r="H204" s="25"/>
      <c r="I204" s="92"/>
    </row>
    <row r="205" spans="1:9" ht="24" x14ac:dyDescent="0.25">
      <c r="A205" s="36">
        <v>1090</v>
      </c>
      <c r="B205" s="36"/>
      <c r="C205" s="23" t="s">
        <v>114</v>
      </c>
      <c r="D205" s="36" t="s">
        <v>15</v>
      </c>
      <c r="E205" s="34">
        <v>2</v>
      </c>
      <c r="F205" s="25"/>
      <c r="G205" s="58"/>
      <c r="H205" s="25"/>
      <c r="I205" s="92"/>
    </row>
    <row r="206" spans="1:9" ht="24" x14ac:dyDescent="0.25">
      <c r="A206" s="22">
        <v>1100</v>
      </c>
      <c r="B206" s="36"/>
      <c r="C206" s="23" t="s">
        <v>113</v>
      </c>
      <c r="D206" s="36" t="s">
        <v>15</v>
      </c>
      <c r="E206" s="34">
        <v>1</v>
      </c>
      <c r="F206" s="25"/>
      <c r="G206" s="58"/>
      <c r="H206" s="25"/>
      <c r="I206" s="92"/>
    </row>
    <row r="207" spans="1:9" ht="24" x14ac:dyDescent="0.25">
      <c r="A207" s="36">
        <v>1110</v>
      </c>
      <c r="B207" s="36"/>
      <c r="C207" s="23" t="s">
        <v>115</v>
      </c>
      <c r="D207" s="36" t="s">
        <v>15</v>
      </c>
      <c r="E207" s="34">
        <v>1</v>
      </c>
      <c r="F207" s="25"/>
      <c r="G207" s="58"/>
      <c r="H207" s="25"/>
      <c r="I207" s="92"/>
    </row>
    <row r="208" spans="1:9" x14ac:dyDescent="0.25">
      <c r="A208" s="36"/>
      <c r="B208" s="36"/>
      <c r="C208" s="23"/>
      <c r="D208" s="36"/>
      <c r="E208" s="34"/>
      <c r="F208" s="25"/>
      <c r="G208" s="58"/>
      <c r="H208" s="25"/>
      <c r="I208" s="92"/>
    </row>
    <row r="209" spans="1:9" x14ac:dyDescent="0.25">
      <c r="A209" s="36"/>
      <c r="B209" s="36"/>
      <c r="C209" s="23"/>
      <c r="D209" s="36"/>
      <c r="E209" s="34"/>
      <c r="F209" s="25"/>
      <c r="G209" s="58"/>
      <c r="H209" s="25"/>
      <c r="I209" s="92"/>
    </row>
    <row r="210" spans="1:9" ht="120" x14ac:dyDescent="0.25">
      <c r="A210" s="36">
        <v>1120</v>
      </c>
      <c r="B210" s="36"/>
      <c r="C210" s="23" t="s">
        <v>177</v>
      </c>
      <c r="D210" s="36"/>
      <c r="E210" s="34"/>
      <c r="F210" s="25"/>
      <c r="G210" s="58"/>
      <c r="H210" s="25"/>
      <c r="I210" s="92"/>
    </row>
    <row r="211" spans="1:9" x14ac:dyDescent="0.25">
      <c r="A211" s="36">
        <v>1130</v>
      </c>
      <c r="B211" s="36"/>
      <c r="C211" s="23" t="s">
        <v>116</v>
      </c>
      <c r="D211" s="36" t="s">
        <v>15</v>
      </c>
      <c r="E211" s="34">
        <v>2</v>
      </c>
      <c r="F211" s="25"/>
      <c r="G211" s="58"/>
      <c r="H211" s="25"/>
      <c r="I211" s="92"/>
    </row>
    <row r="212" spans="1:9" x14ac:dyDescent="0.25">
      <c r="A212" s="36">
        <v>1140</v>
      </c>
      <c r="B212" s="36"/>
      <c r="C212" s="23" t="s">
        <v>117</v>
      </c>
      <c r="D212" s="36" t="s">
        <v>15</v>
      </c>
      <c r="E212" s="34">
        <v>4</v>
      </c>
      <c r="F212" s="25"/>
      <c r="G212" s="58"/>
      <c r="H212" s="25"/>
      <c r="I212" s="92"/>
    </row>
    <row r="213" spans="1:9" x14ac:dyDescent="0.25">
      <c r="A213" s="36"/>
      <c r="B213" s="36"/>
      <c r="C213" s="23"/>
      <c r="D213" s="36"/>
      <c r="E213" s="34"/>
      <c r="F213" s="25"/>
      <c r="G213" s="58"/>
      <c r="H213" s="25"/>
      <c r="I213" s="92"/>
    </row>
    <row r="214" spans="1:9" x14ac:dyDescent="0.25">
      <c r="A214" s="36"/>
      <c r="B214" s="36"/>
      <c r="C214" s="23"/>
      <c r="D214" s="36"/>
      <c r="E214" s="34"/>
      <c r="F214" s="25"/>
      <c r="G214" s="58"/>
      <c r="H214" s="25"/>
      <c r="I214" s="92"/>
    </row>
    <row r="215" spans="1:9" ht="111" customHeight="1" x14ac:dyDescent="0.25">
      <c r="A215" s="36">
        <v>1150</v>
      </c>
      <c r="B215" s="36"/>
      <c r="C215" s="23" t="s">
        <v>180</v>
      </c>
      <c r="D215" s="36"/>
      <c r="E215" s="34"/>
      <c r="F215" s="25"/>
      <c r="G215" s="58"/>
      <c r="H215" s="25"/>
      <c r="I215" s="92"/>
    </row>
    <row r="216" spans="1:9" ht="33" customHeight="1" x14ac:dyDescent="0.25">
      <c r="A216" s="36"/>
      <c r="B216" s="36"/>
      <c r="C216" s="23" t="s">
        <v>120</v>
      </c>
      <c r="D216" s="36" t="s">
        <v>15</v>
      </c>
      <c r="E216" s="34">
        <v>1</v>
      </c>
      <c r="F216" s="25"/>
      <c r="G216" s="58"/>
      <c r="H216" s="25"/>
      <c r="I216" s="92"/>
    </row>
    <row r="217" spans="1:9" ht="15" customHeight="1" x14ac:dyDescent="0.25">
      <c r="A217" s="36">
        <v>1160</v>
      </c>
      <c r="B217" s="36"/>
      <c r="C217" s="23" t="s">
        <v>121</v>
      </c>
      <c r="D217" s="36" t="s">
        <v>15</v>
      </c>
      <c r="E217" s="34">
        <v>1</v>
      </c>
      <c r="F217" s="25"/>
      <c r="G217" s="58"/>
      <c r="H217" s="25"/>
      <c r="I217" s="92"/>
    </row>
    <row r="218" spans="1:9" ht="15" customHeight="1" x14ac:dyDescent="0.25">
      <c r="A218" s="36">
        <v>1170</v>
      </c>
      <c r="B218" s="36"/>
      <c r="C218" s="23" t="s">
        <v>122</v>
      </c>
      <c r="D218" s="36" t="s">
        <v>15</v>
      </c>
      <c r="E218" s="34">
        <v>1</v>
      </c>
      <c r="F218" s="25"/>
      <c r="G218" s="58"/>
      <c r="H218" s="25"/>
      <c r="I218" s="92"/>
    </row>
    <row r="219" spans="1:9" ht="15" customHeight="1" x14ac:dyDescent="0.25">
      <c r="A219" s="36">
        <v>1180</v>
      </c>
      <c r="B219" s="36"/>
      <c r="C219" s="23" t="s">
        <v>118</v>
      </c>
      <c r="D219" s="36" t="s">
        <v>15</v>
      </c>
      <c r="E219" s="34">
        <v>1</v>
      </c>
      <c r="F219" s="25"/>
      <c r="G219" s="58"/>
      <c r="H219" s="25"/>
      <c r="I219" s="92"/>
    </row>
    <row r="220" spans="1:9" ht="15" customHeight="1" x14ac:dyDescent="0.25">
      <c r="A220" s="36">
        <v>1190</v>
      </c>
      <c r="B220" s="36"/>
      <c r="C220" s="23" t="s">
        <v>119</v>
      </c>
      <c r="D220" s="36" t="s">
        <v>15</v>
      </c>
      <c r="E220" s="34">
        <v>1</v>
      </c>
      <c r="F220" s="25"/>
      <c r="G220" s="58"/>
      <c r="H220" s="25"/>
      <c r="I220" s="92"/>
    </row>
    <row r="221" spans="1:9" ht="15" customHeight="1" x14ac:dyDescent="0.25">
      <c r="A221" s="36"/>
      <c r="B221" s="36"/>
      <c r="C221" s="23"/>
      <c r="D221" s="36"/>
      <c r="E221" s="34"/>
      <c r="F221" s="25"/>
      <c r="G221" s="58"/>
      <c r="H221" s="25"/>
      <c r="I221" s="92"/>
    </row>
    <row r="222" spans="1:9" ht="101.25" customHeight="1" x14ac:dyDescent="0.25">
      <c r="A222" s="36">
        <v>1200</v>
      </c>
      <c r="B222" s="36"/>
      <c r="C222" s="23" t="s">
        <v>126</v>
      </c>
      <c r="D222" s="36"/>
      <c r="E222" s="34"/>
      <c r="F222" s="25"/>
      <c r="G222" s="58"/>
      <c r="H222" s="25"/>
      <c r="I222" s="92"/>
    </row>
    <row r="223" spans="1:9" x14ac:dyDescent="0.25">
      <c r="A223" s="36">
        <v>1210</v>
      </c>
      <c r="B223" s="36"/>
      <c r="C223" s="23" t="s">
        <v>125</v>
      </c>
      <c r="D223" s="36" t="s">
        <v>15</v>
      </c>
      <c r="E223" s="34">
        <v>1</v>
      </c>
      <c r="F223" s="25"/>
      <c r="G223" s="58"/>
      <c r="H223" s="25"/>
      <c r="I223" s="92"/>
    </row>
    <row r="224" spans="1:9" x14ac:dyDescent="0.25">
      <c r="A224" s="36">
        <v>1220</v>
      </c>
      <c r="B224" s="36"/>
      <c r="C224" s="23" t="s">
        <v>124</v>
      </c>
      <c r="D224" s="36" t="s">
        <v>15</v>
      </c>
      <c r="E224" s="34">
        <v>1</v>
      </c>
      <c r="F224" s="25"/>
      <c r="G224" s="58"/>
      <c r="H224" s="25"/>
      <c r="I224" s="92"/>
    </row>
    <row r="225" spans="1:9" ht="48" x14ac:dyDescent="0.25">
      <c r="A225" s="36">
        <v>1230</v>
      </c>
      <c r="B225" s="36"/>
      <c r="C225" s="23" t="s">
        <v>127</v>
      </c>
      <c r="D225" s="36" t="s">
        <v>15</v>
      </c>
      <c r="E225" s="34">
        <v>1</v>
      </c>
      <c r="F225" s="25"/>
      <c r="G225" s="58"/>
      <c r="H225" s="25"/>
      <c r="I225" s="92"/>
    </row>
    <row r="226" spans="1:9" x14ac:dyDescent="0.25">
      <c r="A226" s="36"/>
      <c r="B226" s="36"/>
      <c r="C226" s="23"/>
      <c r="D226" s="36"/>
      <c r="E226" s="34"/>
      <c r="F226" s="25"/>
      <c r="G226" s="58"/>
      <c r="H226" s="25"/>
      <c r="I226" s="92"/>
    </row>
    <row r="227" spans="1:9" ht="122.25" customHeight="1" x14ac:dyDescent="0.25">
      <c r="A227" s="36">
        <v>1240</v>
      </c>
      <c r="B227" s="36"/>
      <c r="C227" s="23" t="s">
        <v>128</v>
      </c>
      <c r="D227" s="36"/>
      <c r="E227" s="34"/>
      <c r="F227" s="25"/>
      <c r="G227" s="58"/>
      <c r="H227" s="25"/>
      <c r="I227" s="92"/>
    </row>
    <row r="228" spans="1:9" x14ac:dyDescent="0.25">
      <c r="A228" s="36">
        <v>1250</v>
      </c>
      <c r="B228" s="36"/>
      <c r="C228" s="23" t="s">
        <v>129</v>
      </c>
      <c r="D228" s="36" t="s">
        <v>15</v>
      </c>
      <c r="E228" s="34">
        <v>1</v>
      </c>
      <c r="F228" s="25"/>
      <c r="G228" s="58"/>
      <c r="H228" s="25"/>
      <c r="I228" s="92"/>
    </row>
    <row r="229" spans="1:9" x14ac:dyDescent="0.25">
      <c r="A229" s="36"/>
      <c r="B229" s="36"/>
      <c r="C229" s="43"/>
      <c r="D229" s="36"/>
      <c r="E229" s="34"/>
      <c r="F229" s="25"/>
      <c r="G229" s="58"/>
      <c r="H229" s="25"/>
      <c r="I229" s="92"/>
    </row>
    <row r="230" spans="1:9" ht="101.25" customHeight="1" x14ac:dyDescent="0.25">
      <c r="A230" s="36">
        <v>1260</v>
      </c>
      <c r="B230" s="36"/>
      <c r="C230" s="23" t="s">
        <v>130</v>
      </c>
      <c r="D230" s="36"/>
      <c r="E230" s="34"/>
      <c r="F230" s="25"/>
      <c r="G230" s="58"/>
      <c r="H230" s="25"/>
      <c r="I230" s="92"/>
    </row>
    <row r="231" spans="1:9" ht="15.75" customHeight="1" x14ac:dyDescent="0.25">
      <c r="A231" s="36">
        <v>1270</v>
      </c>
      <c r="B231" s="36"/>
      <c r="C231" s="23" t="s">
        <v>131</v>
      </c>
      <c r="D231" s="36" t="s">
        <v>15</v>
      </c>
      <c r="E231" s="34">
        <v>1</v>
      </c>
      <c r="F231" s="25"/>
      <c r="G231" s="58"/>
      <c r="H231" s="25"/>
      <c r="I231" s="92"/>
    </row>
    <row r="232" spans="1:9" ht="15.75" customHeight="1" x14ac:dyDescent="0.25">
      <c r="A232" s="36">
        <v>1280</v>
      </c>
      <c r="B232" s="36"/>
      <c r="C232" s="23" t="s">
        <v>132</v>
      </c>
      <c r="D232" s="36" t="s">
        <v>15</v>
      </c>
      <c r="E232" s="34">
        <v>1</v>
      </c>
      <c r="F232" s="25"/>
      <c r="G232" s="58"/>
      <c r="H232" s="25"/>
      <c r="I232" s="92"/>
    </row>
    <row r="233" spans="1:9" ht="15.75" customHeight="1" x14ac:dyDescent="0.25">
      <c r="A233" s="36">
        <v>1290</v>
      </c>
      <c r="B233" s="36"/>
      <c r="C233" s="23" t="s">
        <v>133</v>
      </c>
      <c r="D233" s="36" t="s">
        <v>15</v>
      </c>
      <c r="E233" s="34">
        <v>1</v>
      </c>
      <c r="F233" s="25"/>
      <c r="G233" s="58"/>
      <c r="H233" s="25"/>
      <c r="I233" s="92"/>
    </row>
    <row r="234" spans="1:9" x14ac:dyDescent="0.25">
      <c r="A234" s="36"/>
      <c r="B234" s="36"/>
      <c r="C234" s="43"/>
      <c r="D234" s="36"/>
      <c r="E234" s="34"/>
      <c r="F234" s="25"/>
      <c r="G234" s="58"/>
      <c r="H234" s="25"/>
      <c r="I234" s="92"/>
    </row>
    <row r="235" spans="1:9" ht="110.25" customHeight="1" x14ac:dyDescent="0.25">
      <c r="A235" s="36">
        <v>1300</v>
      </c>
      <c r="B235" s="36"/>
      <c r="C235" s="23" t="s">
        <v>134</v>
      </c>
      <c r="D235" s="36"/>
      <c r="E235" s="34"/>
      <c r="F235" s="25"/>
      <c r="G235" s="58"/>
      <c r="H235" s="25"/>
      <c r="I235" s="92"/>
    </row>
    <row r="236" spans="1:9" ht="15.75" customHeight="1" x14ac:dyDescent="0.25">
      <c r="A236" s="36">
        <v>1310</v>
      </c>
      <c r="B236" s="36"/>
      <c r="C236" s="23" t="s">
        <v>135</v>
      </c>
      <c r="D236" s="36" t="s">
        <v>15</v>
      </c>
      <c r="E236" s="34">
        <v>1</v>
      </c>
      <c r="F236" s="25"/>
      <c r="G236" s="58"/>
      <c r="H236" s="25"/>
      <c r="I236" s="92"/>
    </row>
    <row r="237" spans="1:9" ht="15.75" customHeight="1" x14ac:dyDescent="0.25">
      <c r="A237" s="36">
        <v>1320</v>
      </c>
      <c r="B237" s="36"/>
      <c r="C237" s="23" t="s">
        <v>136</v>
      </c>
      <c r="D237" s="36" t="s">
        <v>15</v>
      </c>
      <c r="E237" s="34">
        <v>1</v>
      </c>
      <c r="F237" s="25"/>
      <c r="G237" s="58"/>
      <c r="H237" s="25"/>
      <c r="I237" s="92"/>
    </row>
    <row r="238" spans="1:9" ht="15.75" customHeight="1" x14ac:dyDescent="0.25">
      <c r="A238" s="36">
        <v>1330</v>
      </c>
      <c r="B238" s="36"/>
      <c r="C238" s="23" t="s">
        <v>137</v>
      </c>
      <c r="D238" s="36" t="s">
        <v>15</v>
      </c>
      <c r="E238" s="34">
        <v>1</v>
      </c>
      <c r="F238" s="25"/>
      <c r="G238" s="58"/>
      <c r="H238" s="25"/>
      <c r="I238" s="92"/>
    </row>
    <row r="239" spans="1:9" ht="15.75" customHeight="1" x14ac:dyDescent="0.25">
      <c r="A239" s="36">
        <v>1340</v>
      </c>
      <c r="B239" s="36"/>
      <c r="C239" s="23" t="s">
        <v>139</v>
      </c>
      <c r="D239" s="36" t="s">
        <v>15</v>
      </c>
      <c r="E239" s="34">
        <v>1</v>
      </c>
      <c r="F239" s="25"/>
      <c r="G239" s="58"/>
      <c r="H239" s="25"/>
      <c r="I239" s="92"/>
    </row>
    <row r="240" spans="1:9" ht="15.75" customHeight="1" x14ac:dyDescent="0.25">
      <c r="A240" s="36">
        <v>1350</v>
      </c>
      <c r="B240" s="36"/>
      <c r="C240" s="23" t="s">
        <v>138</v>
      </c>
      <c r="D240" s="36" t="s">
        <v>15</v>
      </c>
      <c r="E240" s="34">
        <v>1</v>
      </c>
      <c r="F240" s="25"/>
      <c r="G240" s="58"/>
      <c r="H240" s="25"/>
      <c r="I240" s="92"/>
    </row>
    <row r="241" spans="1:9" x14ac:dyDescent="0.25">
      <c r="A241" s="36"/>
      <c r="B241" s="36"/>
      <c r="C241" s="43"/>
      <c r="D241" s="36"/>
      <c r="E241" s="34"/>
      <c r="F241" s="25"/>
      <c r="G241" s="58"/>
      <c r="H241" s="25"/>
      <c r="I241" s="92"/>
    </row>
    <row r="242" spans="1:9" ht="114.75" customHeight="1" x14ac:dyDescent="0.25">
      <c r="A242" s="36">
        <v>1360</v>
      </c>
      <c r="B242" s="36"/>
      <c r="C242" s="23" t="s">
        <v>140</v>
      </c>
      <c r="D242" s="36"/>
      <c r="E242" s="34"/>
      <c r="F242" s="25"/>
      <c r="G242" s="58"/>
      <c r="H242" s="25"/>
      <c r="I242" s="92"/>
    </row>
    <row r="243" spans="1:9" x14ac:dyDescent="0.25">
      <c r="A243" s="36">
        <v>1370</v>
      </c>
      <c r="B243" s="36"/>
      <c r="C243" s="23" t="s">
        <v>141</v>
      </c>
      <c r="D243" s="36" t="s">
        <v>15</v>
      </c>
      <c r="E243" s="34">
        <v>1</v>
      </c>
      <c r="F243" s="25"/>
      <c r="G243" s="58"/>
      <c r="H243" s="25"/>
      <c r="I243" s="92"/>
    </row>
    <row r="244" spans="1:9" x14ac:dyDescent="0.25">
      <c r="A244" s="36">
        <v>1380</v>
      </c>
      <c r="B244" s="36"/>
      <c r="C244" s="23" t="s">
        <v>142</v>
      </c>
      <c r="D244" s="36" t="s">
        <v>15</v>
      </c>
      <c r="E244" s="34">
        <v>1</v>
      </c>
      <c r="F244" s="25"/>
      <c r="G244" s="58"/>
      <c r="H244" s="25"/>
      <c r="I244" s="92"/>
    </row>
    <row r="245" spans="1:9" x14ac:dyDescent="0.25">
      <c r="A245" s="36">
        <v>1390</v>
      </c>
      <c r="B245" s="36"/>
      <c r="C245" s="23" t="s">
        <v>145</v>
      </c>
      <c r="D245" s="36" t="s">
        <v>15</v>
      </c>
      <c r="E245" s="34">
        <v>1</v>
      </c>
      <c r="F245" s="25"/>
      <c r="G245" s="58"/>
      <c r="H245" s="25"/>
      <c r="I245" s="92"/>
    </row>
    <row r="246" spans="1:9" x14ac:dyDescent="0.25">
      <c r="A246" s="36">
        <v>1400</v>
      </c>
      <c r="B246" s="36"/>
      <c r="C246" s="23" t="s">
        <v>143</v>
      </c>
      <c r="D246" s="36" t="s">
        <v>15</v>
      </c>
      <c r="E246" s="34">
        <v>1</v>
      </c>
      <c r="F246" s="25"/>
      <c r="G246" s="58"/>
      <c r="H246" s="25"/>
      <c r="I246" s="92"/>
    </row>
    <row r="247" spans="1:9" x14ac:dyDescent="0.25">
      <c r="A247" s="36"/>
      <c r="B247" s="36"/>
      <c r="C247" s="43"/>
      <c r="D247" s="36"/>
      <c r="E247" s="34"/>
      <c r="F247" s="25"/>
      <c r="G247" s="58"/>
      <c r="H247" s="25"/>
      <c r="I247" s="92"/>
    </row>
    <row r="248" spans="1:9" ht="117" customHeight="1" x14ac:dyDescent="0.25">
      <c r="A248" s="36">
        <v>1410</v>
      </c>
      <c r="B248" s="36"/>
      <c r="C248" s="23" t="s">
        <v>144</v>
      </c>
      <c r="D248" s="36"/>
      <c r="E248" s="34"/>
      <c r="F248" s="25"/>
      <c r="G248" s="58"/>
      <c r="H248" s="25"/>
      <c r="I248" s="92"/>
    </row>
    <row r="249" spans="1:9" x14ac:dyDescent="0.25">
      <c r="A249" s="36">
        <v>1420</v>
      </c>
      <c r="B249" s="36"/>
      <c r="C249" s="23" t="s">
        <v>146</v>
      </c>
      <c r="D249" s="36" t="s">
        <v>15</v>
      </c>
      <c r="E249" s="34">
        <v>1</v>
      </c>
      <c r="F249" s="25"/>
      <c r="G249" s="58"/>
      <c r="H249" s="25"/>
      <c r="I249" s="92"/>
    </row>
    <row r="250" spans="1:9" ht="36" x14ac:dyDescent="0.25">
      <c r="A250" s="36">
        <v>1430</v>
      </c>
      <c r="B250" s="36"/>
      <c r="C250" s="23" t="s">
        <v>147</v>
      </c>
      <c r="D250" s="36" t="s">
        <v>15</v>
      </c>
      <c r="E250" s="34">
        <v>1</v>
      </c>
      <c r="F250" s="25"/>
      <c r="G250" s="58"/>
      <c r="H250" s="25"/>
      <c r="I250" s="92"/>
    </row>
    <row r="251" spans="1:9" x14ac:dyDescent="0.25">
      <c r="A251" s="36"/>
      <c r="B251" s="36"/>
      <c r="C251" s="23"/>
      <c r="D251" s="36"/>
      <c r="E251" s="34"/>
      <c r="F251" s="25"/>
      <c r="G251" s="58"/>
      <c r="H251" s="25"/>
      <c r="I251" s="92"/>
    </row>
    <row r="252" spans="1:9" ht="115.5" customHeight="1" x14ac:dyDescent="0.25">
      <c r="A252" s="36">
        <v>1440</v>
      </c>
      <c r="B252" s="36"/>
      <c r="C252" s="23" t="s">
        <v>148</v>
      </c>
      <c r="D252" s="36"/>
      <c r="E252" s="34"/>
      <c r="F252" s="25"/>
      <c r="G252" s="58"/>
      <c r="H252" s="25"/>
      <c r="I252" s="92"/>
    </row>
    <row r="253" spans="1:9" ht="36" x14ac:dyDescent="0.25">
      <c r="A253" s="36">
        <v>1450</v>
      </c>
      <c r="B253" s="36"/>
      <c r="C253" s="23" t="s">
        <v>149</v>
      </c>
      <c r="D253" s="36" t="s">
        <v>15</v>
      </c>
      <c r="E253" s="34">
        <v>1</v>
      </c>
      <c r="F253" s="25"/>
      <c r="G253" s="58"/>
      <c r="H253" s="25"/>
      <c r="I253" s="92"/>
    </row>
    <row r="254" spans="1:9" x14ac:dyDescent="0.25">
      <c r="A254" s="36"/>
      <c r="B254" s="36"/>
      <c r="C254" s="43"/>
      <c r="D254" s="36"/>
      <c r="E254" s="34"/>
      <c r="F254" s="25"/>
      <c r="G254" s="58"/>
      <c r="H254" s="25"/>
      <c r="I254" s="92"/>
    </row>
    <row r="255" spans="1:9" ht="106.5" customHeight="1" x14ac:dyDescent="0.25">
      <c r="A255" s="36">
        <v>1460</v>
      </c>
      <c r="B255" s="36"/>
      <c r="C255" s="23" t="s">
        <v>153</v>
      </c>
      <c r="E255" s="34"/>
      <c r="F255" s="25"/>
      <c r="G255" s="58"/>
      <c r="H255" s="25"/>
      <c r="I255" s="92"/>
    </row>
    <row r="256" spans="1:9" ht="31.5" customHeight="1" x14ac:dyDescent="0.25">
      <c r="A256" s="36">
        <v>1470</v>
      </c>
      <c r="B256" s="36"/>
      <c r="C256" s="23" t="s">
        <v>155</v>
      </c>
      <c r="D256" s="36" t="s">
        <v>15</v>
      </c>
      <c r="E256" s="34">
        <v>1</v>
      </c>
      <c r="F256" s="25"/>
      <c r="G256" s="58"/>
      <c r="H256" s="25"/>
      <c r="I256" s="92"/>
    </row>
    <row r="257" spans="1:9" ht="27" customHeight="1" x14ac:dyDescent="0.25">
      <c r="A257" s="36">
        <v>1480</v>
      </c>
      <c r="B257" s="36"/>
      <c r="C257" s="23" t="s">
        <v>154</v>
      </c>
      <c r="D257" s="36" t="s">
        <v>15</v>
      </c>
      <c r="E257" s="34">
        <v>1</v>
      </c>
      <c r="F257" s="25"/>
      <c r="G257" s="58"/>
      <c r="H257" s="25"/>
      <c r="I257" s="92"/>
    </row>
    <row r="258" spans="1:9" x14ac:dyDescent="0.25">
      <c r="A258" s="36"/>
      <c r="B258" s="36"/>
      <c r="C258" s="23"/>
      <c r="D258" s="36"/>
      <c r="E258" s="34"/>
      <c r="F258" s="25"/>
      <c r="G258" s="58"/>
      <c r="H258" s="25"/>
      <c r="I258" s="92"/>
    </row>
    <row r="259" spans="1:9" ht="119.25" customHeight="1" x14ac:dyDescent="0.25">
      <c r="A259" s="36">
        <v>1490</v>
      </c>
      <c r="B259" s="36"/>
      <c r="C259" s="23" t="s">
        <v>181</v>
      </c>
      <c r="D259" s="36"/>
      <c r="E259" s="34"/>
      <c r="F259" s="25"/>
      <c r="G259" s="58"/>
      <c r="H259" s="25"/>
      <c r="I259" s="92"/>
    </row>
    <row r="260" spans="1:9" ht="15" customHeight="1" x14ac:dyDescent="0.25">
      <c r="A260" s="36">
        <v>1500</v>
      </c>
      <c r="B260" s="36"/>
      <c r="C260" s="23" t="s">
        <v>150</v>
      </c>
      <c r="D260" s="36" t="s">
        <v>15</v>
      </c>
      <c r="E260" s="34">
        <v>1</v>
      </c>
      <c r="F260" s="25"/>
      <c r="G260" s="58"/>
      <c r="H260" s="25"/>
      <c r="I260" s="92"/>
    </row>
    <row r="261" spans="1:9" x14ac:dyDescent="0.25">
      <c r="A261" s="36">
        <v>1510</v>
      </c>
      <c r="B261" s="36"/>
      <c r="C261" s="23" t="s">
        <v>151</v>
      </c>
      <c r="D261" s="36" t="s">
        <v>15</v>
      </c>
      <c r="E261" s="34">
        <v>1</v>
      </c>
      <c r="F261" s="25"/>
      <c r="G261" s="58"/>
      <c r="H261" s="25"/>
      <c r="I261" s="92"/>
    </row>
    <row r="262" spans="1:9" ht="15" customHeight="1" x14ac:dyDescent="0.25">
      <c r="A262" s="36">
        <v>1520</v>
      </c>
      <c r="B262" s="36"/>
      <c r="C262" s="23" t="s">
        <v>152</v>
      </c>
      <c r="D262" s="36" t="s">
        <v>15</v>
      </c>
      <c r="E262" s="34">
        <v>1</v>
      </c>
      <c r="F262" s="25"/>
      <c r="G262" s="58"/>
      <c r="H262" s="25"/>
      <c r="I262" s="92"/>
    </row>
    <row r="263" spans="1:9" ht="15" customHeight="1" x14ac:dyDescent="0.25">
      <c r="A263" s="36"/>
      <c r="B263" s="36"/>
      <c r="C263" s="23"/>
      <c r="D263" s="36"/>
      <c r="E263" s="34"/>
      <c r="F263" s="25"/>
      <c r="G263" s="58"/>
      <c r="H263" s="25"/>
      <c r="I263" s="92"/>
    </row>
    <row r="264" spans="1:9" ht="112.5" customHeight="1" x14ac:dyDescent="0.25">
      <c r="A264" s="36">
        <v>1530</v>
      </c>
      <c r="B264" s="36"/>
      <c r="C264" s="23" t="s">
        <v>182</v>
      </c>
      <c r="D264" s="36" t="s">
        <v>15</v>
      </c>
      <c r="E264" s="34">
        <v>1</v>
      </c>
      <c r="F264" s="25"/>
      <c r="G264" s="58"/>
      <c r="H264" s="25"/>
      <c r="I264" s="92"/>
    </row>
    <row r="265" spans="1:9" x14ac:dyDescent="0.25">
      <c r="A265" s="36"/>
      <c r="B265" s="36"/>
      <c r="C265" s="110"/>
      <c r="D265" s="36"/>
      <c r="E265" s="34"/>
      <c r="F265" s="25"/>
      <c r="G265" s="58"/>
      <c r="H265" s="25"/>
      <c r="I265" s="92"/>
    </row>
    <row r="266" spans="1:9" ht="96" customHeight="1" x14ac:dyDescent="0.25">
      <c r="A266" s="36">
        <v>1540</v>
      </c>
      <c r="B266" s="36"/>
      <c r="C266" s="23" t="s">
        <v>85</v>
      </c>
      <c r="D266" s="36"/>
      <c r="E266" s="34"/>
      <c r="F266" s="25"/>
      <c r="G266" s="58"/>
      <c r="H266" s="25"/>
      <c r="I266" s="92"/>
    </row>
    <row r="267" spans="1:9" ht="15" customHeight="1" x14ac:dyDescent="0.25">
      <c r="A267" s="36"/>
      <c r="B267" s="36"/>
      <c r="C267" s="23" t="s">
        <v>89</v>
      </c>
      <c r="D267" s="36"/>
      <c r="E267" s="34"/>
      <c r="F267" s="25"/>
      <c r="G267" s="58"/>
      <c r="H267" s="25"/>
      <c r="I267" s="92"/>
    </row>
    <row r="268" spans="1:9" ht="18" customHeight="1" x14ac:dyDescent="0.25">
      <c r="A268" s="36">
        <v>1550</v>
      </c>
      <c r="B268" s="36"/>
      <c r="C268" s="23" t="s">
        <v>83</v>
      </c>
      <c r="D268" s="36" t="s">
        <v>15</v>
      </c>
      <c r="E268" s="34">
        <v>8</v>
      </c>
      <c r="F268" s="25"/>
      <c r="G268" s="58"/>
      <c r="H268" s="25"/>
      <c r="I268" s="92"/>
    </row>
    <row r="269" spans="1:9" ht="15" customHeight="1" x14ac:dyDescent="0.25">
      <c r="A269" s="36">
        <v>1560</v>
      </c>
      <c r="B269" s="36"/>
      <c r="C269" s="23" t="s">
        <v>84</v>
      </c>
      <c r="D269" s="36" t="s">
        <v>15</v>
      </c>
      <c r="E269" s="34">
        <v>6</v>
      </c>
      <c r="F269" s="25"/>
      <c r="G269" s="58"/>
      <c r="H269" s="25"/>
      <c r="I269" s="92"/>
    </row>
    <row r="270" spans="1:9" ht="15" customHeight="1" x14ac:dyDescent="0.25">
      <c r="A270" s="36">
        <v>1570</v>
      </c>
      <c r="B270" s="36"/>
      <c r="C270" s="23" t="s">
        <v>86</v>
      </c>
      <c r="D270" s="36" t="s">
        <v>15</v>
      </c>
      <c r="E270" s="34">
        <v>12</v>
      </c>
      <c r="F270" s="25"/>
      <c r="G270" s="58"/>
      <c r="H270" s="25"/>
      <c r="I270" s="92"/>
    </row>
    <row r="271" spans="1:9" ht="15" customHeight="1" x14ac:dyDescent="0.25">
      <c r="A271" s="36">
        <v>1580</v>
      </c>
      <c r="B271" s="36"/>
      <c r="C271" s="23" t="s">
        <v>87</v>
      </c>
      <c r="D271" s="36" t="s">
        <v>15</v>
      </c>
      <c r="E271" s="34">
        <v>3</v>
      </c>
      <c r="F271" s="25"/>
      <c r="G271" s="58"/>
      <c r="H271" s="25"/>
      <c r="I271" s="92"/>
    </row>
    <row r="272" spans="1:9" ht="15" customHeight="1" x14ac:dyDescent="0.25">
      <c r="A272" s="36">
        <v>1590</v>
      </c>
      <c r="B272" s="36"/>
      <c r="C272" s="23" t="s">
        <v>88</v>
      </c>
      <c r="D272" s="36" t="s">
        <v>15</v>
      </c>
      <c r="E272" s="34">
        <v>15</v>
      </c>
      <c r="F272" s="25"/>
      <c r="G272" s="58"/>
      <c r="H272" s="25"/>
      <c r="I272" s="92"/>
    </row>
    <row r="273" spans="1:9" ht="15" customHeight="1" x14ac:dyDescent="0.25">
      <c r="A273" s="36"/>
      <c r="B273" s="36"/>
      <c r="C273" s="37"/>
      <c r="D273" s="36"/>
      <c r="E273" s="34"/>
      <c r="F273" s="25"/>
      <c r="G273" s="58"/>
      <c r="H273" s="25"/>
      <c r="I273" s="92"/>
    </row>
    <row r="274" spans="1:9" ht="164.25" customHeight="1" x14ac:dyDescent="0.25">
      <c r="A274" s="36">
        <v>1600</v>
      </c>
      <c r="B274" s="36"/>
      <c r="C274" s="23" t="s">
        <v>171</v>
      </c>
      <c r="D274" s="36" t="s">
        <v>15</v>
      </c>
      <c r="E274" s="34">
        <v>1</v>
      </c>
      <c r="F274" s="25"/>
      <c r="G274" s="58"/>
      <c r="H274" s="25"/>
      <c r="I274" s="92"/>
    </row>
    <row r="275" spans="1:9" ht="15" customHeight="1" x14ac:dyDescent="0.25">
      <c r="A275" s="36"/>
      <c r="B275" s="36"/>
      <c r="C275" s="37"/>
      <c r="D275" s="36"/>
      <c r="E275" s="34"/>
      <c r="F275" s="25"/>
      <c r="G275" s="58"/>
      <c r="H275" s="25"/>
      <c r="I275" s="92"/>
    </row>
    <row r="276" spans="1:9" ht="174" customHeight="1" x14ac:dyDescent="0.25">
      <c r="A276" s="36">
        <v>1610</v>
      </c>
      <c r="B276" s="36"/>
      <c r="C276" s="23" t="s">
        <v>174</v>
      </c>
      <c r="D276" s="36" t="s">
        <v>15</v>
      </c>
      <c r="E276" s="34">
        <v>1</v>
      </c>
      <c r="F276" s="25"/>
      <c r="G276" s="58"/>
      <c r="H276" s="25"/>
      <c r="I276" s="92"/>
    </row>
    <row r="277" spans="1:9" x14ac:dyDescent="0.25">
      <c r="A277" s="36"/>
      <c r="B277" s="36"/>
      <c r="C277" s="23"/>
      <c r="D277" s="36"/>
      <c r="E277" s="34"/>
      <c r="F277" s="25"/>
      <c r="G277" s="58"/>
      <c r="H277" s="25"/>
      <c r="I277" s="92"/>
    </row>
    <row r="278" spans="1:9" ht="108" x14ac:dyDescent="0.25">
      <c r="A278" s="36">
        <v>1620</v>
      </c>
      <c r="B278" s="36"/>
      <c r="C278" s="23" t="s">
        <v>173</v>
      </c>
      <c r="D278" s="36" t="s">
        <v>15</v>
      </c>
      <c r="E278" s="34">
        <v>1</v>
      </c>
      <c r="F278" s="25"/>
      <c r="G278" s="58"/>
      <c r="H278" s="25"/>
      <c r="I278" s="92"/>
    </row>
    <row r="279" spans="1:9" ht="15" customHeight="1" x14ac:dyDescent="0.25">
      <c r="A279" s="36"/>
      <c r="B279" s="36"/>
      <c r="C279" s="37"/>
      <c r="D279" s="36"/>
      <c r="E279" s="34"/>
      <c r="F279" s="25"/>
      <c r="G279" s="58"/>
      <c r="H279" s="25"/>
      <c r="I279" s="92"/>
    </row>
    <row r="280" spans="1:9" ht="118.5" customHeight="1" x14ac:dyDescent="0.25">
      <c r="A280" s="36">
        <v>1630</v>
      </c>
      <c r="B280" s="36"/>
      <c r="C280" s="37" t="s">
        <v>172</v>
      </c>
      <c r="D280" s="36" t="s">
        <v>15</v>
      </c>
      <c r="E280" s="34">
        <v>1</v>
      </c>
      <c r="F280" s="25"/>
      <c r="G280" s="58"/>
      <c r="H280" s="25"/>
      <c r="I280" s="92"/>
    </row>
    <row r="281" spans="1:9" ht="15" customHeight="1" x14ac:dyDescent="0.25">
      <c r="A281" s="36"/>
      <c r="B281" s="36"/>
      <c r="C281" s="37"/>
      <c r="D281" s="36"/>
      <c r="E281" s="34"/>
      <c r="F281" s="25"/>
      <c r="G281" s="58"/>
      <c r="H281" s="25"/>
      <c r="I281" s="92"/>
    </row>
    <row r="282" spans="1:9" ht="89.25" customHeight="1" x14ac:dyDescent="0.25">
      <c r="A282" s="36">
        <v>1640</v>
      </c>
      <c r="B282" s="36"/>
      <c r="C282" s="37" t="s">
        <v>157</v>
      </c>
      <c r="D282" s="36" t="s">
        <v>15</v>
      </c>
      <c r="E282" s="34">
        <v>1</v>
      </c>
      <c r="F282" s="25"/>
      <c r="G282" s="58"/>
      <c r="H282" s="25"/>
      <c r="I282" s="92"/>
    </row>
    <row r="283" spans="1:9" ht="15" customHeight="1" x14ac:dyDescent="0.25">
      <c r="A283" s="36"/>
      <c r="B283" s="36"/>
      <c r="C283" s="37"/>
      <c r="D283" s="36"/>
      <c r="E283" s="34"/>
      <c r="F283" s="25"/>
      <c r="G283" s="58"/>
      <c r="H283" s="25"/>
      <c r="I283" s="92"/>
    </row>
    <row r="284" spans="1:9" ht="101.25" customHeight="1" x14ac:dyDescent="0.25">
      <c r="A284" s="36">
        <v>1650</v>
      </c>
      <c r="B284" s="36"/>
      <c r="C284" s="37" t="s">
        <v>185</v>
      </c>
      <c r="D284" s="36" t="s">
        <v>15</v>
      </c>
      <c r="E284" s="34">
        <v>1</v>
      </c>
      <c r="F284" s="25"/>
      <c r="G284" s="58"/>
      <c r="H284" s="25"/>
      <c r="I284" s="92"/>
    </row>
    <row r="285" spans="1:9" x14ac:dyDescent="0.25">
      <c r="A285" s="36"/>
      <c r="B285" s="36"/>
      <c r="C285" s="37"/>
      <c r="D285" s="36"/>
      <c r="E285" s="34"/>
      <c r="F285" s="25"/>
      <c r="G285" s="58"/>
      <c r="H285" s="25"/>
      <c r="I285" s="92"/>
    </row>
    <row r="286" spans="1:9" ht="84" x14ac:dyDescent="0.25">
      <c r="A286" s="36">
        <v>1660</v>
      </c>
      <c r="B286" s="36"/>
      <c r="C286" s="37" t="s">
        <v>183</v>
      </c>
      <c r="D286" s="36" t="s">
        <v>15</v>
      </c>
      <c r="E286" s="34">
        <v>1</v>
      </c>
      <c r="F286" s="25"/>
      <c r="G286" s="58"/>
      <c r="H286" s="25"/>
      <c r="I286" s="92"/>
    </row>
    <row r="287" spans="1:9" x14ac:dyDescent="0.25">
      <c r="A287" s="36"/>
      <c r="B287" s="36"/>
      <c r="C287" s="37"/>
      <c r="D287" s="36"/>
      <c r="E287" s="34"/>
      <c r="F287" s="25"/>
      <c r="G287" s="58"/>
      <c r="H287" s="25"/>
      <c r="I287" s="92"/>
    </row>
    <row r="288" spans="1:9" ht="84" x14ac:dyDescent="0.25">
      <c r="A288" s="36">
        <v>1670</v>
      </c>
      <c r="B288" s="36"/>
      <c r="C288" s="37" t="s">
        <v>184</v>
      </c>
      <c r="D288" s="36" t="s">
        <v>15</v>
      </c>
      <c r="E288" s="34">
        <v>1</v>
      </c>
      <c r="F288" s="25"/>
      <c r="G288" s="58"/>
      <c r="H288" s="25"/>
      <c r="I288" s="92"/>
    </row>
    <row r="289" spans="1:9" x14ac:dyDescent="0.25">
      <c r="A289" s="36"/>
      <c r="B289" s="36"/>
      <c r="C289" s="37"/>
      <c r="D289" s="36"/>
      <c r="E289" s="34"/>
      <c r="F289" s="25"/>
      <c r="G289" s="58"/>
      <c r="H289" s="25"/>
      <c r="I289" s="92"/>
    </row>
    <row r="290" spans="1:9" x14ac:dyDescent="0.25">
      <c r="A290" s="7"/>
      <c r="B290" s="33" t="s">
        <v>195</v>
      </c>
      <c r="C290" s="9"/>
      <c r="D290" s="10"/>
      <c r="E290" s="11"/>
      <c r="F290" s="12"/>
      <c r="G290" s="13"/>
      <c r="H290" s="12"/>
      <c r="I290" s="92"/>
    </row>
    <row r="291" spans="1:9" x14ac:dyDescent="0.25">
      <c r="A291" s="99"/>
      <c r="B291" s="55"/>
      <c r="C291" s="23"/>
      <c r="D291" s="36"/>
      <c r="E291" s="34"/>
      <c r="F291" s="25"/>
      <c r="G291" s="58"/>
      <c r="H291" s="25"/>
      <c r="I291" s="92"/>
    </row>
    <row r="292" spans="1:9" ht="72" x14ac:dyDescent="0.25">
      <c r="A292" s="36">
        <f>A288+10</f>
        <v>1680</v>
      </c>
      <c r="B292" s="36" t="s">
        <v>196</v>
      </c>
      <c r="C292" s="37" t="s">
        <v>197</v>
      </c>
      <c r="D292" s="36" t="s">
        <v>19</v>
      </c>
      <c r="E292" s="34">
        <f>1513-60.9</f>
        <v>1452.1</v>
      </c>
      <c r="F292" s="25"/>
      <c r="G292" s="58"/>
      <c r="H292" s="25">
        <f>F292*E292</f>
        <v>0</v>
      </c>
      <c r="I292" s="92"/>
    </row>
    <row r="293" spans="1:9" x14ac:dyDescent="0.25">
      <c r="A293" s="36"/>
      <c r="B293" s="36"/>
      <c r="C293" s="37"/>
      <c r="D293" s="36"/>
      <c r="E293" s="34"/>
      <c r="F293" s="25"/>
      <c r="G293" s="58"/>
      <c r="H293" s="25"/>
      <c r="I293" s="92"/>
    </row>
    <row r="294" spans="1:9" ht="84" x14ac:dyDescent="0.25">
      <c r="A294" s="36">
        <f>A292+10</f>
        <v>1690</v>
      </c>
      <c r="B294" s="36" t="s">
        <v>198</v>
      </c>
      <c r="C294" s="37" t="s">
        <v>199</v>
      </c>
      <c r="D294" s="36" t="s">
        <v>200</v>
      </c>
      <c r="E294" s="34">
        <v>86</v>
      </c>
      <c r="F294" s="25"/>
      <c r="G294" s="58"/>
      <c r="H294" s="25">
        <f>F294*E294</f>
        <v>0</v>
      </c>
      <c r="I294" s="92"/>
    </row>
    <row r="295" spans="1:9" x14ac:dyDescent="0.25">
      <c r="A295" s="36"/>
      <c r="B295" s="36"/>
      <c r="C295" s="37"/>
      <c r="D295" s="36"/>
      <c r="E295" s="34"/>
      <c r="F295" s="25"/>
      <c r="G295" s="58"/>
      <c r="H295" s="25"/>
      <c r="I295" s="92"/>
    </row>
    <row r="296" spans="1:9" ht="96" x14ac:dyDescent="0.25">
      <c r="A296" s="36">
        <f>A294+10</f>
        <v>1700</v>
      </c>
      <c r="B296" s="36" t="s">
        <v>201</v>
      </c>
      <c r="C296" s="37" t="s">
        <v>202</v>
      </c>
      <c r="D296" s="36" t="s">
        <v>200</v>
      </c>
      <c r="E296" s="34">
        <v>110</v>
      </c>
      <c r="F296" s="25"/>
      <c r="G296" s="58"/>
      <c r="H296" s="25">
        <f>F296*E296</f>
        <v>0</v>
      </c>
      <c r="I296" s="92"/>
    </row>
    <row r="297" spans="1:9" x14ac:dyDescent="0.25">
      <c r="A297" s="36"/>
      <c r="B297" s="36"/>
      <c r="C297" s="37"/>
      <c r="D297" s="36"/>
      <c r="E297" s="34"/>
      <c r="F297" s="25"/>
      <c r="G297" s="58"/>
      <c r="H297" s="25"/>
      <c r="I297" s="92"/>
    </row>
    <row r="298" spans="1:9" ht="96" x14ac:dyDescent="0.25">
      <c r="A298" s="36">
        <f>A296+10</f>
        <v>1710</v>
      </c>
      <c r="B298" s="36"/>
      <c r="C298" s="37" t="s">
        <v>203</v>
      </c>
      <c r="D298" s="36" t="s">
        <v>200</v>
      </c>
      <c r="E298" s="34">
        <v>110</v>
      </c>
      <c r="F298" s="25"/>
      <c r="G298" s="58"/>
      <c r="H298" s="25">
        <f>F298*E298</f>
        <v>0</v>
      </c>
      <c r="I298" s="92"/>
    </row>
    <row r="299" spans="1:9" x14ac:dyDescent="0.25">
      <c r="A299" s="36"/>
      <c r="B299" s="36"/>
      <c r="C299" s="37"/>
      <c r="D299" s="36"/>
      <c r="E299" s="34"/>
      <c r="F299" s="25"/>
      <c r="G299" s="58"/>
      <c r="H299" s="25"/>
      <c r="I299" s="92"/>
    </row>
    <row r="300" spans="1:9" ht="84" x14ac:dyDescent="0.25">
      <c r="A300" s="36">
        <f>A298+10</f>
        <v>1720</v>
      </c>
      <c r="B300" s="36">
        <v>24180011</v>
      </c>
      <c r="C300" s="37" t="s">
        <v>204</v>
      </c>
      <c r="D300" s="36" t="s">
        <v>19</v>
      </c>
      <c r="E300" s="34">
        <v>450</v>
      </c>
      <c r="F300" s="25"/>
      <c r="G300" s="58"/>
      <c r="H300" s="25">
        <f>F300*E300</f>
        <v>0</v>
      </c>
      <c r="I300" s="92"/>
    </row>
    <row r="301" spans="1:9" x14ac:dyDescent="0.25">
      <c r="A301" s="36"/>
      <c r="B301" s="36"/>
      <c r="C301" s="37"/>
      <c r="D301" s="36"/>
      <c r="E301" s="34"/>
      <c r="F301" s="25"/>
      <c r="G301" s="58"/>
      <c r="H301" s="25"/>
      <c r="I301" s="92"/>
    </row>
    <row r="302" spans="1:9" ht="120" x14ac:dyDescent="0.25">
      <c r="A302" s="36">
        <f>A300+10</f>
        <v>1730</v>
      </c>
      <c r="B302" s="36"/>
      <c r="C302" s="37" t="s">
        <v>205</v>
      </c>
      <c r="D302" s="36" t="s">
        <v>19</v>
      </c>
      <c r="E302" s="34">
        <v>400</v>
      </c>
      <c r="F302" s="25"/>
      <c r="G302" s="58"/>
      <c r="H302" s="25">
        <f>F302*E302</f>
        <v>0</v>
      </c>
      <c r="I302" s="92"/>
    </row>
    <row r="303" spans="1:9" x14ac:dyDescent="0.25">
      <c r="A303" s="36"/>
      <c r="B303" s="36"/>
      <c r="C303" s="37"/>
      <c r="D303" s="36"/>
      <c r="E303" s="34"/>
      <c r="F303" s="25"/>
      <c r="G303" s="58"/>
      <c r="H303" s="25"/>
      <c r="I303" s="92"/>
    </row>
    <row r="304" spans="1:9" x14ac:dyDescent="0.25">
      <c r="A304" s="7"/>
      <c r="B304" s="33" t="s">
        <v>206</v>
      </c>
      <c r="C304" s="9"/>
      <c r="D304" s="10"/>
      <c r="E304" s="11"/>
      <c r="F304" s="12"/>
      <c r="G304" s="13"/>
      <c r="H304" s="12"/>
      <c r="I304" s="92"/>
    </row>
    <row r="305" spans="1:9" ht="15" customHeight="1" x14ac:dyDescent="0.25">
      <c r="A305" s="35" t="s">
        <v>207</v>
      </c>
      <c r="B305" s="35" t="s">
        <v>208</v>
      </c>
      <c r="C305" s="35"/>
      <c r="D305" s="35"/>
      <c r="E305" s="35"/>
      <c r="F305" s="35"/>
      <c r="G305" s="35"/>
      <c r="H305" s="35"/>
      <c r="I305" s="42"/>
    </row>
    <row r="306" spans="1:9" ht="84" x14ac:dyDescent="0.25">
      <c r="A306" s="36">
        <f>A302+10</f>
        <v>1740</v>
      </c>
      <c r="B306" s="36">
        <v>26100006</v>
      </c>
      <c r="C306" s="37" t="s">
        <v>209</v>
      </c>
      <c r="D306" s="36" t="s">
        <v>200</v>
      </c>
      <c r="E306" s="34">
        <v>31</v>
      </c>
      <c r="F306" s="38"/>
      <c r="G306" s="39"/>
      <c r="H306" s="38">
        <f t="shared" ref="H306" si="0">F306*E306</f>
        <v>0</v>
      </c>
      <c r="I306" s="42"/>
    </row>
    <row r="307" spans="1:9" x14ac:dyDescent="0.25">
      <c r="A307" s="36"/>
      <c r="B307" s="36"/>
      <c r="C307" s="37"/>
      <c r="D307" s="36"/>
      <c r="E307" s="34"/>
      <c r="F307" s="38"/>
      <c r="G307" s="39"/>
      <c r="H307" s="38"/>
      <c r="I307" s="42"/>
    </row>
    <row r="308" spans="1:9" ht="84" x14ac:dyDescent="0.25">
      <c r="A308" s="36">
        <f>A306+10</f>
        <v>1750</v>
      </c>
      <c r="B308" s="36">
        <v>26100007</v>
      </c>
      <c r="C308" s="37" t="s">
        <v>210</v>
      </c>
      <c r="D308" s="36" t="s">
        <v>200</v>
      </c>
      <c r="E308" s="34">
        <v>36</v>
      </c>
      <c r="F308" s="38"/>
      <c r="G308" s="39"/>
      <c r="H308" s="38">
        <f t="shared" ref="H308:H346" si="1">F308*E308</f>
        <v>0</v>
      </c>
      <c r="I308" s="42"/>
    </row>
    <row r="309" spans="1:9" x14ac:dyDescent="0.25">
      <c r="A309" s="36"/>
      <c r="B309" s="36"/>
      <c r="C309" s="37"/>
      <c r="D309" s="36"/>
      <c r="E309" s="34"/>
      <c r="F309" s="38"/>
      <c r="G309" s="39"/>
      <c r="H309" s="38"/>
      <c r="I309" s="42"/>
    </row>
    <row r="310" spans="1:9" ht="84" x14ac:dyDescent="0.25">
      <c r="A310" s="36">
        <f>A308+10</f>
        <v>1760</v>
      </c>
      <c r="B310" s="36">
        <v>26100006</v>
      </c>
      <c r="C310" s="37" t="s">
        <v>211</v>
      </c>
      <c r="D310" s="36" t="s">
        <v>200</v>
      </c>
      <c r="E310" s="34">
        <v>34</v>
      </c>
      <c r="F310" s="38"/>
      <c r="G310" s="39"/>
      <c r="H310" s="38">
        <f t="shared" si="1"/>
        <v>0</v>
      </c>
      <c r="I310" s="111"/>
    </row>
    <row r="311" spans="1:9" x14ac:dyDescent="0.25">
      <c r="A311" s="36"/>
      <c r="B311" s="36"/>
      <c r="C311" s="37"/>
      <c r="D311" s="36"/>
      <c r="E311" s="34"/>
      <c r="F311" s="38"/>
      <c r="G311" s="39"/>
      <c r="H311" s="38"/>
      <c r="I311" s="111"/>
    </row>
    <row r="312" spans="1:9" ht="84" x14ac:dyDescent="0.25">
      <c r="A312" s="36">
        <f>A310+10</f>
        <v>1770</v>
      </c>
      <c r="B312" s="36">
        <v>26100005</v>
      </c>
      <c r="C312" s="37" t="s">
        <v>212</v>
      </c>
      <c r="D312" s="36" t="s">
        <v>200</v>
      </c>
      <c r="E312" s="34">
        <v>29</v>
      </c>
      <c r="F312" s="38"/>
      <c r="G312" s="39"/>
      <c r="H312" s="38">
        <f t="shared" si="1"/>
        <v>0</v>
      </c>
      <c r="I312" s="111"/>
    </row>
    <row r="313" spans="1:9" x14ac:dyDescent="0.25">
      <c r="A313" s="36"/>
      <c r="B313" s="36"/>
      <c r="C313" s="37"/>
      <c r="D313" s="36"/>
      <c r="E313" s="34"/>
      <c r="F313" s="38"/>
      <c r="G313" s="39"/>
      <c r="H313" s="38"/>
      <c r="I313" s="111"/>
    </row>
    <row r="314" spans="1:9" ht="84" x14ac:dyDescent="0.25">
      <c r="A314" s="36"/>
      <c r="B314" s="36"/>
      <c r="C314" s="37" t="s">
        <v>213</v>
      </c>
      <c r="D314" s="36" t="s">
        <v>200</v>
      </c>
      <c r="E314" s="34">
        <v>15</v>
      </c>
      <c r="F314" s="38"/>
      <c r="G314" s="39"/>
      <c r="H314" s="38"/>
      <c r="I314" s="111"/>
    </row>
    <row r="315" spans="1:9" x14ac:dyDescent="0.25">
      <c r="A315" s="36"/>
      <c r="B315" s="36"/>
      <c r="C315" s="37"/>
      <c r="D315" s="36"/>
      <c r="E315" s="34"/>
      <c r="F315" s="38"/>
      <c r="G315" s="39"/>
      <c r="H315" s="38"/>
      <c r="I315" s="111"/>
    </row>
    <row r="316" spans="1:9" ht="84" x14ac:dyDescent="0.25">
      <c r="A316" s="36">
        <f>A312+10</f>
        <v>1780</v>
      </c>
      <c r="B316" s="36">
        <v>26100003</v>
      </c>
      <c r="C316" s="37" t="s">
        <v>214</v>
      </c>
      <c r="D316" s="36" t="s">
        <v>200</v>
      </c>
      <c r="E316" s="34">
        <v>67</v>
      </c>
      <c r="F316" s="38"/>
      <c r="G316" s="39"/>
      <c r="H316" s="38">
        <f t="shared" si="1"/>
        <v>0</v>
      </c>
      <c r="I316" s="111"/>
    </row>
    <row r="317" spans="1:9" x14ac:dyDescent="0.25">
      <c r="A317" s="36"/>
      <c r="B317" s="36"/>
      <c r="C317" s="37"/>
      <c r="D317" s="36"/>
      <c r="E317" s="34"/>
      <c r="F317" s="38"/>
      <c r="G317" s="39"/>
      <c r="H317" s="38"/>
      <c r="I317" s="111"/>
    </row>
    <row r="318" spans="1:9" ht="48" x14ac:dyDescent="0.25">
      <c r="A318" s="36">
        <f>A316+10</f>
        <v>1790</v>
      </c>
      <c r="B318" s="36"/>
      <c r="C318" s="37" t="s">
        <v>215</v>
      </c>
      <c r="D318" s="36" t="s">
        <v>47</v>
      </c>
      <c r="E318" s="34">
        <v>10</v>
      </c>
      <c r="F318" s="38"/>
      <c r="G318" s="39"/>
      <c r="H318" s="38">
        <f t="shared" si="1"/>
        <v>0</v>
      </c>
      <c r="I318" s="42"/>
    </row>
    <row r="319" spans="1:9" x14ac:dyDescent="0.25">
      <c r="A319" s="36"/>
      <c r="B319" s="36"/>
      <c r="C319" s="37"/>
      <c r="D319" s="36"/>
      <c r="E319" s="34"/>
      <c r="F319" s="38"/>
      <c r="G319" s="39"/>
      <c r="H319" s="38"/>
      <c r="I319" s="42"/>
    </row>
    <row r="320" spans="1:9" ht="48" x14ac:dyDescent="0.25">
      <c r="A320" s="36">
        <f>A318+10</f>
        <v>1800</v>
      </c>
      <c r="C320" s="37" t="s">
        <v>216</v>
      </c>
      <c r="D320" s="36" t="s">
        <v>47</v>
      </c>
      <c r="E320" s="34">
        <v>10</v>
      </c>
      <c r="F320" s="38"/>
      <c r="G320" s="39"/>
      <c r="H320" s="38">
        <f t="shared" si="1"/>
        <v>0</v>
      </c>
      <c r="I320" s="42"/>
    </row>
    <row r="321" spans="1:9" x14ac:dyDescent="0.25">
      <c r="A321" s="36"/>
      <c r="C321" s="37"/>
      <c r="D321" s="36"/>
      <c r="E321" s="34"/>
      <c r="F321" s="38"/>
      <c r="G321" s="39"/>
      <c r="H321" s="38"/>
      <c r="I321" s="42"/>
    </row>
    <row r="322" spans="1:9" ht="48" x14ac:dyDescent="0.25">
      <c r="A322" s="36">
        <f>A320+10</f>
        <v>1810</v>
      </c>
      <c r="C322" s="37" t="s">
        <v>217</v>
      </c>
      <c r="D322" s="36" t="s">
        <v>47</v>
      </c>
      <c r="E322" s="34">
        <v>9</v>
      </c>
      <c r="F322" s="38"/>
      <c r="G322" s="39"/>
      <c r="H322" s="38">
        <f>F322*E318</f>
        <v>0</v>
      </c>
      <c r="I322" s="42"/>
    </row>
    <row r="323" spans="1:9" x14ac:dyDescent="0.25">
      <c r="A323" s="36"/>
      <c r="C323" s="37"/>
      <c r="D323" s="36"/>
      <c r="E323" s="34"/>
      <c r="F323" s="38"/>
      <c r="G323" s="39"/>
      <c r="H323" s="38"/>
      <c r="I323" s="42"/>
    </row>
    <row r="324" spans="1:9" ht="48" x14ac:dyDescent="0.25">
      <c r="A324" s="36">
        <f>A322+10</f>
        <v>1820</v>
      </c>
      <c r="B324" s="36">
        <v>26100031</v>
      </c>
      <c r="C324" s="37" t="s">
        <v>218</v>
      </c>
      <c r="D324" s="36" t="s">
        <v>47</v>
      </c>
      <c r="E324" s="34">
        <v>3</v>
      </c>
      <c r="F324" s="38"/>
      <c r="G324" s="39"/>
      <c r="H324" s="38">
        <f t="shared" si="1"/>
        <v>0</v>
      </c>
      <c r="I324" s="42"/>
    </row>
    <row r="325" spans="1:9" x14ac:dyDescent="0.25">
      <c r="A325" s="36"/>
      <c r="B325" s="36"/>
      <c r="C325" s="37"/>
      <c r="D325" s="36"/>
      <c r="E325" s="34"/>
      <c r="F325" s="38"/>
      <c r="G325" s="39"/>
      <c r="H325" s="38"/>
      <c r="I325" s="42"/>
    </row>
    <row r="326" spans="1:9" ht="48" x14ac:dyDescent="0.25">
      <c r="A326" s="36">
        <f>A324+10</f>
        <v>1830</v>
      </c>
      <c r="B326" s="36"/>
      <c r="C326" s="37" t="s">
        <v>219</v>
      </c>
      <c r="D326" s="36" t="s">
        <v>47</v>
      </c>
      <c r="E326" s="34">
        <v>3</v>
      </c>
      <c r="F326" s="38"/>
      <c r="G326" s="39"/>
      <c r="H326" s="38">
        <f t="shared" si="1"/>
        <v>0</v>
      </c>
      <c r="I326" s="42"/>
    </row>
    <row r="327" spans="1:9" x14ac:dyDescent="0.25">
      <c r="A327" s="36"/>
      <c r="B327" s="36"/>
      <c r="C327" s="37"/>
      <c r="D327" s="36"/>
      <c r="E327" s="34"/>
      <c r="F327" s="38"/>
      <c r="G327" s="39"/>
      <c r="H327" s="38"/>
      <c r="I327" s="42"/>
    </row>
    <row r="328" spans="1:9" ht="48" x14ac:dyDescent="0.25">
      <c r="A328" s="36">
        <f>A326+10</f>
        <v>1840</v>
      </c>
      <c r="B328" s="36">
        <v>26120029</v>
      </c>
      <c r="C328" s="37" t="s">
        <v>220</v>
      </c>
      <c r="D328" s="36" t="s">
        <v>47</v>
      </c>
      <c r="E328" s="34">
        <v>13</v>
      </c>
      <c r="F328" s="38"/>
      <c r="G328" s="39"/>
      <c r="H328" s="38">
        <f t="shared" si="1"/>
        <v>0</v>
      </c>
      <c r="I328" s="42"/>
    </row>
    <row r="329" spans="1:9" x14ac:dyDescent="0.25">
      <c r="A329" s="36"/>
      <c r="B329" s="36"/>
      <c r="C329" s="37"/>
      <c r="D329" s="36"/>
      <c r="E329" s="34"/>
      <c r="F329" s="38"/>
      <c r="G329" s="39"/>
      <c r="H329" s="38"/>
      <c r="I329" s="42"/>
    </row>
    <row r="330" spans="1:9" ht="48" x14ac:dyDescent="0.25">
      <c r="A330" s="36">
        <f>A328+10</f>
        <v>1850</v>
      </c>
      <c r="B330" s="36">
        <v>26120021</v>
      </c>
      <c r="C330" s="37" t="s">
        <v>221</v>
      </c>
      <c r="D330" s="36" t="s">
        <v>47</v>
      </c>
      <c r="E330" s="34">
        <v>2</v>
      </c>
      <c r="F330" s="38"/>
      <c r="G330" s="39"/>
      <c r="H330" s="38">
        <f t="shared" si="1"/>
        <v>0</v>
      </c>
      <c r="I330" s="42"/>
    </row>
    <row r="331" spans="1:9" x14ac:dyDescent="0.25">
      <c r="A331" s="36"/>
      <c r="B331" s="36"/>
      <c r="C331" s="37"/>
      <c r="D331" s="36"/>
      <c r="E331" s="34"/>
      <c r="F331" s="38"/>
      <c r="G331" s="39"/>
      <c r="H331" s="38"/>
      <c r="I331" s="42"/>
    </row>
    <row r="332" spans="1:9" ht="48" x14ac:dyDescent="0.25">
      <c r="A332" s="36">
        <f>A330+10</f>
        <v>1860</v>
      </c>
      <c r="B332" s="36"/>
      <c r="C332" s="37" t="s">
        <v>222</v>
      </c>
      <c r="D332" s="36" t="s">
        <v>47</v>
      </c>
      <c r="E332" s="34">
        <v>5</v>
      </c>
      <c r="F332" s="38"/>
      <c r="G332" s="39"/>
      <c r="H332" s="38">
        <f t="shared" ref="H332:H334" si="2">F332*E332</f>
        <v>0</v>
      </c>
      <c r="I332" s="42"/>
    </row>
    <row r="333" spans="1:9" x14ac:dyDescent="0.25">
      <c r="A333" s="36"/>
      <c r="B333" s="36"/>
      <c r="C333" s="37"/>
      <c r="D333" s="36"/>
      <c r="E333" s="34"/>
      <c r="F333" s="38"/>
      <c r="G333" s="39"/>
      <c r="H333" s="38"/>
      <c r="I333" s="42"/>
    </row>
    <row r="334" spans="1:9" ht="48" x14ac:dyDescent="0.25">
      <c r="A334" s="36">
        <f>A332+10</f>
        <v>1870</v>
      </c>
      <c r="B334" s="36"/>
      <c r="C334" s="37" t="s">
        <v>223</v>
      </c>
      <c r="D334" s="36" t="s">
        <v>47</v>
      </c>
      <c r="E334" s="34">
        <v>2</v>
      </c>
      <c r="F334" s="38"/>
      <c r="G334" s="39"/>
      <c r="H334" s="38">
        <f t="shared" si="2"/>
        <v>0</v>
      </c>
      <c r="I334" s="42"/>
    </row>
    <row r="335" spans="1:9" x14ac:dyDescent="0.25">
      <c r="A335" s="36"/>
      <c r="B335" s="36"/>
      <c r="C335" s="37"/>
      <c r="D335" s="36"/>
      <c r="E335" s="34"/>
      <c r="F335" s="38"/>
      <c r="G335" s="39"/>
      <c r="H335" s="38"/>
      <c r="I335" s="42"/>
    </row>
    <row r="336" spans="1:9" ht="48" x14ac:dyDescent="0.25">
      <c r="A336" s="36">
        <f>A334+10</f>
        <v>1880</v>
      </c>
      <c r="B336" s="36"/>
      <c r="C336" s="37" t="s">
        <v>224</v>
      </c>
      <c r="D336" s="36" t="s">
        <v>47</v>
      </c>
      <c r="E336" s="34">
        <v>8</v>
      </c>
      <c r="F336" s="38"/>
      <c r="G336" s="39"/>
      <c r="H336" s="38">
        <f t="shared" si="1"/>
        <v>0</v>
      </c>
      <c r="I336" s="42"/>
    </row>
    <row r="337" spans="1:9" x14ac:dyDescent="0.25">
      <c r="A337" s="36"/>
      <c r="B337" s="36"/>
      <c r="C337" s="37"/>
      <c r="D337" s="36"/>
      <c r="E337" s="34"/>
      <c r="F337" s="38"/>
      <c r="G337" s="39"/>
      <c r="H337" s="38"/>
      <c r="I337" s="42"/>
    </row>
    <row r="338" spans="1:9" ht="48" x14ac:dyDescent="0.25">
      <c r="A338" s="36">
        <f>A336+10</f>
        <v>1890</v>
      </c>
      <c r="B338" s="36"/>
      <c r="C338" s="37" t="s">
        <v>225</v>
      </c>
      <c r="D338" s="36" t="s">
        <v>47</v>
      </c>
      <c r="E338" s="34">
        <v>2</v>
      </c>
      <c r="F338" s="38"/>
      <c r="G338" s="39"/>
      <c r="H338" s="38">
        <f t="shared" si="1"/>
        <v>0</v>
      </c>
      <c r="I338" s="42"/>
    </row>
    <row r="339" spans="1:9" x14ac:dyDescent="0.25">
      <c r="A339" s="36"/>
      <c r="B339" s="36"/>
      <c r="C339" s="37"/>
      <c r="D339" s="36"/>
      <c r="E339" s="34"/>
      <c r="F339" s="38"/>
      <c r="G339" s="39"/>
      <c r="H339" s="38"/>
      <c r="I339" s="42"/>
    </row>
    <row r="340" spans="1:9" ht="48" x14ac:dyDescent="0.25">
      <c r="A340" s="36">
        <f>A338+10</f>
        <v>1900</v>
      </c>
      <c r="B340" s="36"/>
      <c r="C340" s="37" t="s">
        <v>226</v>
      </c>
      <c r="D340" s="36" t="s">
        <v>47</v>
      </c>
      <c r="E340" s="34">
        <v>8</v>
      </c>
      <c r="F340" s="38"/>
      <c r="G340" s="39"/>
      <c r="H340" s="38">
        <f t="shared" ref="H340" si="3">F340*E340</f>
        <v>0</v>
      </c>
      <c r="I340" s="42"/>
    </row>
    <row r="341" spans="1:9" x14ac:dyDescent="0.25">
      <c r="A341" s="36"/>
      <c r="B341" s="36"/>
      <c r="C341" s="37"/>
      <c r="D341" s="36"/>
      <c r="E341" s="34"/>
      <c r="F341" s="38"/>
      <c r="G341" s="39"/>
      <c r="H341" s="38"/>
      <c r="I341" s="42"/>
    </row>
    <row r="342" spans="1:9" ht="48" x14ac:dyDescent="0.25">
      <c r="A342" s="36">
        <f>A340+10</f>
        <v>1910</v>
      </c>
      <c r="B342" s="36">
        <v>26120020</v>
      </c>
      <c r="C342" s="37" t="s">
        <v>227</v>
      </c>
      <c r="D342" s="36" t="s">
        <v>47</v>
      </c>
      <c r="E342" s="34">
        <v>60</v>
      </c>
      <c r="F342" s="38"/>
      <c r="G342" s="39"/>
      <c r="H342" s="38">
        <f t="shared" si="1"/>
        <v>0</v>
      </c>
      <c r="I342" s="42"/>
    </row>
    <row r="343" spans="1:9" x14ac:dyDescent="0.25">
      <c r="A343" s="36"/>
      <c r="B343" s="36"/>
      <c r="C343" s="37"/>
      <c r="D343" s="36"/>
      <c r="E343" s="34"/>
      <c r="F343" s="38"/>
      <c r="G343" s="39"/>
      <c r="H343" s="38"/>
      <c r="I343" s="42"/>
    </row>
    <row r="344" spans="1:9" ht="48" x14ac:dyDescent="0.25">
      <c r="A344" s="36">
        <f>A342+10</f>
        <v>1920</v>
      </c>
      <c r="B344" s="36"/>
      <c r="C344" s="37" t="s">
        <v>228</v>
      </c>
      <c r="D344" s="36" t="s">
        <v>47</v>
      </c>
      <c r="E344" s="34">
        <v>80</v>
      </c>
      <c r="F344" s="38"/>
      <c r="G344" s="39"/>
      <c r="H344" s="38">
        <f t="shared" si="1"/>
        <v>0</v>
      </c>
      <c r="I344" s="42"/>
    </row>
    <row r="345" spans="1:9" x14ac:dyDescent="0.25">
      <c r="A345" s="36"/>
      <c r="B345" s="36"/>
      <c r="C345" s="37"/>
      <c r="D345" s="36"/>
      <c r="E345" s="34"/>
      <c r="F345" s="38"/>
      <c r="G345" s="39"/>
      <c r="H345" s="38"/>
      <c r="I345" s="42"/>
    </row>
    <row r="346" spans="1:9" ht="48" x14ac:dyDescent="0.25">
      <c r="A346" s="36">
        <f>A344+10</f>
        <v>1930</v>
      </c>
      <c r="B346" s="36"/>
      <c r="C346" s="37" t="s">
        <v>229</v>
      </c>
      <c r="D346" s="36" t="s">
        <v>47</v>
      </c>
      <c r="E346" s="34">
        <v>2</v>
      </c>
      <c r="F346" s="38"/>
      <c r="G346" s="39"/>
      <c r="H346" s="38">
        <f t="shared" si="1"/>
        <v>0</v>
      </c>
      <c r="I346" s="42"/>
    </row>
    <row r="347" spans="1:9" x14ac:dyDescent="0.25">
      <c r="A347" s="36"/>
      <c r="B347" s="36"/>
      <c r="C347" s="37"/>
      <c r="D347" s="36"/>
      <c r="E347" s="34"/>
      <c r="F347" s="38"/>
      <c r="G347" s="39"/>
      <c r="H347" s="38"/>
      <c r="I347" s="42"/>
    </row>
    <row r="348" spans="1:9" ht="48" x14ac:dyDescent="0.25">
      <c r="A348" s="36">
        <f>A346+10</f>
        <v>1940</v>
      </c>
      <c r="B348" s="36"/>
      <c r="C348" s="37" t="s">
        <v>230</v>
      </c>
      <c r="D348" s="36" t="s">
        <v>47</v>
      </c>
      <c r="E348" s="34">
        <v>1</v>
      </c>
      <c r="F348" s="38"/>
      <c r="G348" s="39"/>
      <c r="H348" s="38">
        <f t="shared" ref="H348" si="4">F348*E348</f>
        <v>0</v>
      </c>
      <c r="I348" s="42"/>
    </row>
    <row r="349" spans="1:9" x14ac:dyDescent="0.25">
      <c r="A349" s="36"/>
      <c r="B349" s="36"/>
      <c r="C349" s="37"/>
      <c r="D349" s="36"/>
      <c r="E349" s="34"/>
      <c r="F349" s="38"/>
      <c r="G349" s="39"/>
      <c r="H349" s="38"/>
      <c r="I349" s="42"/>
    </row>
    <row r="350" spans="1:9" ht="48" x14ac:dyDescent="0.25">
      <c r="A350" s="36">
        <f>A348+10</f>
        <v>1950</v>
      </c>
      <c r="B350" s="36"/>
      <c r="C350" s="37" t="s">
        <v>231</v>
      </c>
      <c r="D350" s="36" t="s">
        <v>47</v>
      </c>
      <c r="E350" s="34">
        <v>2</v>
      </c>
      <c r="F350" s="38"/>
      <c r="G350" s="39"/>
      <c r="H350" s="38">
        <f>F350*E350</f>
        <v>0</v>
      </c>
      <c r="I350" s="42"/>
    </row>
    <row r="351" spans="1:9" x14ac:dyDescent="0.25">
      <c r="A351" s="36"/>
      <c r="B351" s="36"/>
      <c r="C351" s="37"/>
      <c r="D351" s="36"/>
      <c r="E351" s="34"/>
      <c r="F351" s="38"/>
      <c r="G351" s="39"/>
      <c r="H351" s="38"/>
      <c r="I351" s="42"/>
    </row>
    <row r="352" spans="1:9" ht="48" x14ac:dyDescent="0.25">
      <c r="A352" s="36">
        <f>A350+10</f>
        <v>1960</v>
      </c>
      <c r="B352" s="36"/>
      <c r="C352" s="37" t="s">
        <v>232</v>
      </c>
      <c r="D352" s="36" t="s">
        <v>47</v>
      </c>
      <c r="E352" s="34">
        <v>15</v>
      </c>
      <c r="F352" s="38"/>
      <c r="G352" s="39"/>
      <c r="H352" s="38">
        <f>F352*E352</f>
        <v>0</v>
      </c>
      <c r="I352" s="42"/>
    </row>
    <row r="353" spans="1:9" x14ac:dyDescent="0.25">
      <c r="A353" s="36"/>
      <c r="B353" s="36"/>
      <c r="C353" s="37"/>
      <c r="D353" s="36"/>
      <c r="E353" s="34"/>
      <c r="F353" s="38"/>
      <c r="G353" s="39"/>
      <c r="H353" s="38"/>
      <c r="I353" s="42"/>
    </row>
    <row r="354" spans="1:9" ht="48" x14ac:dyDescent="0.25">
      <c r="A354" s="36">
        <f>A352+10</f>
        <v>1970</v>
      </c>
      <c r="C354" s="37" t="s">
        <v>233</v>
      </c>
      <c r="D354" s="36" t="s">
        <v>47</v>
      </c>
      <c r="E354" s="34">
        <v>2</v>
      </c>
      <c r="F354" s="41"/>
      <c r="H354" s="38">
        <f>F354*E356</f>
        <v>0</v>
      </c>
      <c r="I354" s="42"/>
    </row>
    <row r="355" spans="1:9" x14ac:dyDescent="0.25">
      <c r="A355" s="36"/>
      <c r="C355" s="37"/>
      <c r="D355" s="36"/>
      <c r="E355" s="34"/>
      <c r="F355" s="41"/>
      <c r="H355" s="38"/>
      <c r="I355" s="42"/>
    </row>
    <row r="356" spans="1:9" ht="48" x14ac:dyDescent="0.25">
      <c r="A356" s="36">
        <f>A354+10</f>
        <v>1980</v>
      </c>
      <c r="B356" s="36">
        <v>26100053</v>
      </c>
      <c r="C356" s="37" t="s">
        <v>234</v>
      </c>
      <c r="D356" s="22" t="s">
        <v>47</v>
      </c>
      <c r="E356" s="34">
        <f>40+41</f>
        <v>81</v>
      </c>
      <c r="F356" s="41"/>
      <c r="H356" s="38">
        <f>F356*E358</f>
        <v>0</v>
      </c>
      <c r="I356" s="42"/>
    </row>
    <row r="357" spans="1:9" x14ac:dyDescent="0.25">
      <c r="A357" s="36"/>
      <c r="B357" s="36"/>
      <c r="C357" s="37"/>
      <c r="D357" s="22"/>
      <c r="E357" s="34"/>
      <c r="F357" s="41"/>
      <c r="H357" s="38"/>
      <c r="I357" s="42"/>
    </row>
    <row r="358" spans="1:9" ht="48" x14ac:dyDescent="0.25">
      <c r="A358" s="36">
        <f>A356+10</f>
        <v>1990</v>
      </c>
      <c r="B358" s="36"/>
      <c r="C358" s="37" t="s">
        <v>235</v>
      </c>
      <c r="D358" s="22" t="s">
        <v>47</v>
      </c>
      <c r="E358" s="34">
        <f>30+27</f>
        <v>57</v>
      </c>
      <c r="F358" s="41"/>
      <c r="H358" s="38">
        <f>F358*E360</f>
        <v>0</v>
      </c>
      <c r="I358" s="42"/>
    </row>
    <row r="359" spans="1:9" x14ac:dyDescent="0.25">
      <c r="A359" s="36"/>
      <c r="B359" s="36"/>
      <c r="C359" s="37"/>
      <c r="D359" s="22"/>
      <c r="E359" s="34"/>
      <c r="F359" s="41"/>
      <c r="H359" s="38"/>
      <c r="I359" s="42"/>
    </row>
    <row r="360" spans="1:9" ht="48" x14ac:dyDescent="0.25">
      <c r="A360" s="36">
        <f>A358+10</f>
        <v>2000</v>
      </c>
      <c r="B360" s="37">
        <v>26160009</v>
      </c>
      <c r="C360" s="37" t="s">
        <v>236</v>
      </c>
      <c r="D360" s="37" t="s">
        <v>47</v>
      </c>
      <c r="E360" s="34">
        <v>6</v>
      </c>
      <c r="F360" s="38"/>
      <c r="G360" s="39"/>
      <c r="H360" s="38">
        <f>F360*E362</f>
        <v>0</v>
      </c>
      <c r="I360" s="42"/>
    </row>
    <row r="361" spans="1:9" x14ac:dyDescent="0.25">
      <c r="A361" s="36"/>
      <c r="B361" s="37"/>
      <c r="C361" s="37"/>
      <c r="D361" s="37"/>
      <c r="E361" s="34"/>
      <c r="F361" s="38"/>
      <c r="G361" s="39"/>
      <c r="H361" s="38"/>
      <c r="I361" s="42"/>
    </row>
    <row r="362" spans="1:9" ht="48" x14ac:dyDescent="0.25">
      <c r="A362" s="36">
        <f>A360+10</f>
        <v>2010</v>
      </c>
      <c r="B362" s="37">
        <v>26160007</v>
      </c>
      <c r="C362" s="37" t="s">
        <v>237</v>
      </c>
      <c r="D362" s="37" t="s">
        <v>47</v>
      </c>
      <c r="E362" s="34">
        <v>2</v>
      </c>
      <c r="F362" s="38"/>
      <c r="G362" s="39"/>
      <c r="H362" s="38">
        <f>F362*E364</f>
        <v>0</v>
      </c>
      <c r="I362" s="42"/>
    </row>
    <row r="363" spans="1:9" x14ac:dyDescent="0.25">
      <c r="A363" s="36"/>
      <c r="B363" s="37"/>
      <c r="C363" s="37"/>
      <c r="D363" s="37"/>
      <c r="E363" s="34"/>
      <c r="F363" s="38"/>
      <c r="G363" s="39"/>
      <c r="H363" s="38"/>
      <c r="I363" s="42"/>
    </row>
    <row r="364" spans="1:9" ht="48" x14ac:dyDescent="0.25">
      <c r="A364" s="36">
        <f>A362+10</f>
        <v>2020</v>
      </c>
      <c r="B364" s="37"/>
      <c r="C364" s="37" t="s">
        <v>238</v>
      </c>
      <c r="D364" s="37" t="s">
        <v>47</v>
      </c>
      <c r="E364" s="34">
        <v>3</v>
      </c>
      <c r="F364" s="38"/>
      <c r="G364" s="39"/>
      <c r="H364" s="38">
        <f>F364*E366</f>
        <v>0</v>
      </c>
      <c r="I364" s="42"/>
    </row>
    <row r="365" spans="1:9" x14ac:dyDescent="0.25">
      <c r="A365" s="36"/>
      <c r="B365" s="37"/>
      <c r="C365" s="37"/>
      <c r="D365" s="37"/>
      <c r="E365" s="34"/>
      <c r="F365" s="38"/>
      <c r="G365" s="39"/>
      <c r="H365" s="38"/>
      <c r="I365" s="42"/>
    </row>
    <row r="366" spans="1:9" ht="15" customHeight="1" x14ac:dyDescent="0.25">
      <c r="A366" s="35" t="s">
        <v>239</v>
      </c>
      <c r="B366" s="44" t="s">
        <v>240</v>
      </c>
      <c r="C366" s="35"/>
      <c r="D366" s="35"/>
      <c r="E366" s="35"/>
      <c r="F366" s="35"/>
      <c r="G366" s="35"/>
      <c r="H366" s="35"/>
      <c r="I366" s="42"/>
    </row>
    <row r="367" spans="1:9" ht="84" x14ac:dyDescent="0.25">
      <c r="A367" s="36">
        <f>A364+10</f>
        <v>2030</v>
      </c>
      <c r="B367" s="36"/>
      <c r="C367" s="37" t="s">
        <v>241</v>
      </c>
      <c r="D367" s="36" t="s">
        <v>200</v>
      </c>
      <c r="E367" s="24">
        <v>9</v>
      </c>
      <c r="F367" s="38"/>
      <c r="G367" s="39"/>
      <c r="H367" s="38">
        <f>F367*E369</f>
        <v>0</v>
      </c>
      <c r="I367" s="42"/>
    </row>
    <row r="368" spans="1:9" x14ac:dyDescent="0.25">
      <c r="A368" s="36"/>
      <c r="B368" s="36"/>
      <c r="C368" s="37"/>
      <c r="D368" s="36"/>
      <c r="E368" s="24"/>
      <c r="F368" s="38"/>
      <c r="G368" s="39"/>
      <c r="H368" s="38"/>
      <c r="I368" s="42"/>
    </row>
    <row r="369" spans="1:9" ht="84" x14ac:dyDescent="0.25">
      <c r="A369" s="36">
        <f>A367+10</f>
        <v>2040</v>
      </c>
      <c r="B369" s="36"/>
      <c r="C369" s="37" t="s">
        <v>212</v>
      </c>
      <c r="D369" s="36" t="s">
        <v>200</v>
      </c>
      <c r="E369" s="24">
        <v>14</v>
      </c>
      <c r="F369" s="38"/>
      <c r="G369" s="39"/>
      <c r="H369" s="38">
        <f>F369*E371</f>
        <v>0</v>
      </c>
      <c r="I369" s="42"/>
    </row>
    <row r="370" spans="1:9" x14ac:dyDescent="0.25">
      <c r="A370" s="36"/>
      <c r="B370" s="36"/>
      <c r="C370" s="37"/>
      <c r="D370" s="36"/>
      <c r="E370" s="24"/>
      <c r="F370" s="38"/>
      <c r="G370" s="39"/>
      <c r="H370" s="38"/>
      <c r="I370" s="42"/>
    </row>
    <row r="371" spans="1:9" ht="84" x14ac:dyDescent="0.25">
      <c r="A371" s="36">
        <f>A369+10</f>
        <v>2050</v>
      </c>
      <c r="B371" s="36">
        <v>26100004</v>
      </c>
      <c r="C371" s="37" t="s">
        <v>213</v>
      </c>
      <c r="D371" s="36" t="s">
        <v>200</v>
      </c>
      <c r="E371" s="24">
        <v>83.2</v>
      </c>
      <c r="F371" s="38"/>
      <c r="G371" s="39"/>
      <c r="H371" s="38">
        <f>F371*E373</f>
        <v>0</v>
      </c>
      <c r="I371" s="42"/>
    </row>
    <row r="372" spans="1:9" x14ac:dyDescent="0.25">
      <c r="A372" s="36"/>
      <c r="B372" s="36"/>
      <c r="C372" s="37"/>
      <c r="D372" s="36"/>
      <c r="E372" s="24"/>
      <c r="F372" s="38"/>
      <c r="G372" s="39"/>
      <c r="H372" s="38"/>
      <c r="I372" s="42"/>
    </row>
    <row r="373" spans="1:9" ht="84" x14ac:dyDescent="0.25">
      <c r="A373" s="36">
        <f>A371+10</f>
        <v>2060</v>
      </c>
      <c r="B373" s="36"/>
      <c r="C373" s="37" t="s">
        <v>242</v>
      </c>
      <c r="D373" s="36" t="s">
        <v>200</v>
      </c>
      <c r="E373" s="24">
        <v>5.3</v>
      </c>
      <c r="F373" s="38"/>
      <c r="G373" s="39"/>
      <c r="H373" s="38">
        <f t="shared" ref="H373:H395" si="5">F373*E373</f>
        <v>0</v>
      </c>
      <c r="I373" s="42"/>
    </row>
    <row r="374" spans="1:9" x14ac:dyDescent="0.25">
      <c r="A374" s="36"/>
      <c r="B374" s="36"/>
      <c r="C374" s="37"/>
      <c r="D374" s="36"/>
      <c r="E374" s="24"/>
      <c r="F374" s="38"/>
      <c r="G374" s="39"/>
      <c r="H374" s="38"/>
      <c r="I374" s="42"/>
    </row>
    <row r="375" spans="1:9" ht="84" x14ac:dyDescent="0.25">
      <c r="A375" s="36">
        <f>A373+10</f>
        <v>2070</v>
      </c>
      <c r="B375" s="36">
        <v>26100003</v>
      </c>
      <c r="C375" s="37" t="s">
        <v>214</v>
      </c>
      <c r="D375" s="36" t="s">
        <v>200</v>
      </c>
      <c r="E375" s="24">
        <v>125.65</v>
      </c>
      <c r="F375" s="38"/>
      <c r="G375" s="39"/>
      <c r="H375" s="38">
        <f t="shared" si="5"/>
        <v>0</v>
      </c>
      <c r="I375" s="42"/>
    </row>
    <row r="376" spans="1:9" x14ac:dyDescent="0.25">
      <c r="A376" s="36"/>
      <c r="B376" s="36"/>
      <c r="C376" s="37"/>
      <c r="D376" s="36"/>
      <c r="E376" s="24"/>
      <c r="F376" s="38"/>
      <c r="G376" s="39"/>
      <c r="H376" s="38"/>
      <c r="I376" s="42"/>
    </row>
    <row r="377" spans="1:9" ht="48" x14ac:dyDescent="0.25">
      <c r="A377" s="36">
        <f>A375+10</f>
        <v>2080</v>
      </c>
      <c r="B377" s="36">
        <v>26100053</v>
      </c>
      <c r="C377" s="37" t="s">
        <v>234</v>
      </c>
      <c r="D377" s="22" t="s">
        <v>47</v>
      </c>
      <c r="E377" s="24">
        <v>40</v>
      </c>
      <c r="F377" s="38"/>
      <c r="G377" s="39"/>
      <c r="H377" s="38">
        <f t="shared" ref="H377" si="6">F377*E377</f>
        <v>0</v>
      </c>
      <c r="I377" s="42"/>
    </row>
    <row r="378" spans="1:9" x14ac:dyDescent="0.25">
      <c r="A378" s="36"/>
      <c r="B378" s="36"/>
      <c r="C378" s="37"/>
      <c r="D378" s="22"/>
      <c r="E378" s="24"/>
      <c r="F378" s="38"/>
      <c r="G378" s="39"/>
      <c r="H378" s="38"/>
      <c r="I378" s="42"/>
    </row>
    <row r="379" spans="1:9" ht="48" x14ac:dyDescent="0.25">
      <c r="A379" s="36">
        <f>A377+10</f>
        <v>2090</v>
      </c>
      <c r="B379" s="45">
        <v>26100017</v>
      </c>
      <c r="C379" s="37" t="s">
        <v>243</v>
      </c>
      <c r="D379" s="36" t="s">
        <v>47</v>
      </c>
      <c r="E379" s="24">
        <v>74</v>
      </c>
      <c r="F379" s="38"/>
      <c r="G379" s="39"/>
      <c r="H379" s="38">
        <f t="shared" si="5"/>
        <v>0</v>
      </c>
      <c r="I379" s="42"/>
    </row>
    <row r="380" spans="1:9" x14ac:dyDescent="0.25">
      <c r="A380" s="36"/>
      <c r="B380" s="45"/>
      <c r="C380" s="37"/>
      <c r="D380" s="36"/>
      <c r="E380" s="24"/>
      <c r="F380" s="38"/>
      <c r="G380" s="39"/>
      <c r="H380" s="38"/>
      <c r="I380" s="42"/>
    </row>
    <row r="381" spans="1:9" ht="48" x14ac:dyDescent="0.25">
      <c r="A381" s="36">
        <f>A379+10</f>
        <v>2100</v>
      </c>
      <c r="B381" s="45"/>
      <c r="C381" s="37" t="s">
        <v>244</v>
      </c>
      <c r="D381" s="36" t="s">
        <v>47</v>
      </c>
      <c r="E381" s="24">
        <v>15</v>
      </c>
      <c r="F381" s="41"/>
      <c r="H381" s="38">
        <f t="shared" ref="H381" si="7">F381*E381</f>
        <v>0</v>
      </c>
      <c r="I381" s="42"/>
    </row>
    <row r="382" spans="1:9" x14ac:dyDescent="0.25">
      <c r="A382" s="36"/>
      <c r="B382" s="45"/>
      <c r="C382" s="37"/>
      <c r="D382" s="36"/>
      <c r="E382" s="24"/>
      <c r="F382" s="41"/>
      <c r="H382" s="38"/>
      <c r="I382" s="42"/>
    </row>
    <row r="383" spans="1:9" ht="48" x14ac:dyDescent="0.25">
      <c r="A383" s="36">
        <f>A369+10</f>
        <v>2050</v>
      </c>
      <c r="B383" s="45">
        <v>26100028</v>
      </c>
      <c r="C383" s="37" t="s">
        <v>216</v>
      </c>
      <c r="D383" s="36" t="s">
        <v>47</v>
      </c>
      <c r="E383" s="24">
        <v>6</v>
      </c>
      <c r="F383" s="41"/>
      <c r="H383" s="38">
        <f t="shared" si="5"/>
        <v>0</v>
      </c>
      <c r="I383" s="42"/>
    </row>
    <row r="384" spans="1:9" x14ac:dyDescent="0.25">
      <c r="A384" s="36"/>
      <c r="B384" s="45"/>
      <c r="C384" s="37"/>
      <c r="D384" s="36"/>
      <c r="E384" s="24"/>
      <c r="F384" s="41"/>
      <c r="H384" s="38"/>
      <c r="I384" s="42"/>
    </row>
    <row r="385" spans="1:9" ht="48" x14ac:dyDescent="0.25">
      <c r="A385" s="36">
        <f>A383+10</f>
        <v>2060</v>
      </c>
      <c r="B385" s="45"/>
      <c r="C385" s="37" t="s">
        <v>245</v>
      </c>
      <c r="D385" s="36" t="s">
        <v>47</v>
      </c>
      <c r="E385" s="24">
        <v>2</v>
      </c>
      <c r="F385" s="41"/>
      <c r="H385" s="38">
        <f t="shared" ref="H385" si="8">F385*E385</f>
        <v>0</v>
      </c>
      <c r="I385" s="42"/>
    </row>
    <row r="386" spans="1:9" x14ac:dyDescent="0.25">
      <c r="A386" s="36"/>
      <c r="B386" s="45"/>
      <c r="C386" s="37"/>
      <c r="D386" s="36"/>
      <c r="E386" s="24"/>
      <c r="F386" s="41"/>
      <c r="H386" s="38"/>
      <c r="I386" s="42"/>
    </row>
    <row r="387" spans="1:9" ht="48" x14ac:dyDescent="0.25">
      <c r="A387" s="36">
        <f>A385+10</f>
        <v>2070</v>
      </c>
      <c r="B387" s="45"/>
      <c r="C387" s="37" t="s">
        <v>245</v>
      </c>
      <c r="D387" s="36" t="s">
        <v>47</v>
      </c>
      <c r="E387" s="24">
        <v>1</v>
      </c>
      <c r="F387" s="41"/>
      <c r="H387" s="38">
        <f>F387*E389</f>
        <v>0</v>
      </c>
      <c r="I387" s="42"/>
    </row>
    <row r="388" spans="1:9" x14ac:dyDescent="0.25">
      <c r="A388" s="36"/>
      <c r="B388" s="45"/>
      <c r="C388" s="37"/>
      <c r="D388" s="36"/>
      <c r="E388" s="24"/>
      <c r="F388" s="41"/>
      <c r="H388" s="38"/>
      <c r="I388" s="42"/>
    </row>
    <row r="389" spans="1:9" ht="48" x14ac:dyDescent="0.25">
      <c r="A389" s="36">
        <f>A387+10</f>
        <v>2080</v>
      </c>
      <c r="B389" s="46"/>
      <c r="C389" s="37" t="s">
        <v>246</v>
      </c>
      <c r="D389" s="36" t="s">
        <v>47</v>
      </c>
      <c r="E389" s="24">
        <v>3</v>
      </c>
      <c r="F389" s="38"/>
      <c r="G389" s="39"/>
      <c r="H389" s="38">
        <f t="shared" si="5"/>
        <v>0</v>
      </c>
      <c r="I389" s="42"/>
    </row>
    <row r="390" spans="1:9" x14ac:dyDescent="0.25">
      <c r="A390" s="36"/>
      <c r="B390" s="46"/>
      <c r="C390" s="37"/>
      <c r="D390" s="36"/>
      <c r="E390" s="34"/>
      <c r="F390" s="38"/>
      <c r="G390" s="39"/>
      <c r="H390" s="38"/>
      <c r="I390" s="42"/>
    </row>
    <row r="391" spans="1:9" ht="48" x14ac:dyDescent="0.25">
      <c r="A391" s="36">
        <f>A389+10</f>
        <v>2090</v>
      </c>
      <c r="B391" s="46"/>
      <c r="C391" s="37" t="s">
        <v>247</v>
      </c>
      <c r="D391" s="36" t="s">
        <v>47</v>
      </c>
      <c r="E391" s="24">
        <v>5</v>
      </c>
      <c r="F391" s="38"/>
      <c r="G391" s="39"/>
      <c r="H391" s="38">
        <f t="shared" si="5"/>
        <v>0</v>
      </c>
      <c r="I391" s="42"/>
    </row>
    <row r="392" spans="1:9" x14ac:dyDescent="0.25">
      <c r="A392" s="36"/>
      <c r="B392" s="46"/>
      <c r="C392" s="37"/>
      <c r="D392" s="36"/>
      <c r="E392" s="34"/>
      <c r="F392" s="38"/>
      <c r="G392" s="39"/>
      <c r="H392" s="38"/>
      <c r="I392" s="42"/>
    </row>
    <row r="393" spans="1:9" ht="48" x14ac:dyDescent="0.25">
      <c r="A393" s="36">
        <f>A391+10</f>
        <v>2100</v>
      </c>
      <c r="B393" s="46"/>
      <c r="C393" s="37" t="s">
        <v>248</v>
      </c>
      <c r="D393" s="36" t="s">
        <v>47</v>
      </c>
      <c r="E393" s="24">
        <v>3</v>
      </c>
      <c r="F393" s="38"/>
      <c r="G393" s="39"/>
      <c r="H393" s="38">
        <f t="shared" si="5"/>
        <v>0</v>
      </c>
      <c r="I393" s="42"/>
    </row>
    <row r="394" spans="1:9" x14ac:dyDescent="0.25">
      <c r="A394" s="36"/>
      <c r="B394" s="46"/>
      <c r="C394" s="37"/>
      <c r="D394" s="36"/>
      <c r="E394" s="34"/>
      <c r="F394" s="38"/>
      <c r="G394" s="39"/>
      <c r="H394" s="38"/>
      <c r="I394" s="42"/>
    </row>
    <row r="395" spans="1:9" ht="48" x14ac:dyDescent="0.25">
      <c r="A395" s="36">
        <f t="shared" ref="A395" si="9">A377+10</f>
        <v>2090</v>
      </c>
      <c r="B395" s="47"/>
      <c r="C395" s="37" t="s">
        <v>249</v>
      </c>
      <c r="D395" s="29" t="s">
        <v>47</v>
      </c>
      <c r="E395" s="24">
        <v>1</v>
      </c>
      <c r="F395" s="48"/>
      <c r="G395" s="39"/>
      <c r="H395" s="38">
        <f t="shared" si="5"/>
        <v>0</v>
      </c>
      <c r="I395" s="42"/>
    </row>
    <row r="396" spans="1:9" x14ac:dyDescent="0.25">
      <c r="A396" s="36"/>
      <c r="B396" s="47"/>
      <c r="C396" s="49"/>
      <c r="D396" s="29"/>
      <c r="E396" s="34"/>
      <c r="F396" s="48"/>
      <c r="G396" s="39"/>
      <c r="H396" s="38"/>
      <c r="I396" s="42"/>
    </row>
    <row r="397" spans="1:9" ht="48" x14ac:dyDescent="0.25">
      <c r="A397" s="36">
        <f>A395+10</f>
        <v>2100</v>
      </c>
      <c r="B397" s="47"/>
      <c r="C397" s="37" t="s">
        <v>250</v>
      </c>
      <c r="D397" s="29" t="s">
        <v>47</v>
      </c>
      <c r="E397" s="24">
        <v>1</v>
      </c>
      <c r="F397" s="48"/>
      <c r="G397" s="39"/>
      <c r="H397" s="38">
        <f t="shared" ref="H397" si="10">F397*E397</f>
        <v>0</v>
      </c>
      <c r="I397" s="42"/>
    </row>
    <row r="398" spans="1:9" x14ac:dyDescent="0.25">
      <c r="A398" s="36"/>
      <c r="B398" s="47"/>
      <c r="C398" s="37"/>
      <c r="D398" s="29"/>
      <c r="E398" s="24"/>
      <c r="F398" s="48"/>
      <c r="G398" s="39"/>
      <c r="H398" s="38"/>
      <c r="I398" s="42"/>
    </row>
    <row r="399" spans="1:9" ht="48" x14ac:dyDescent="0.25">
      <c r="A399" s="36">
        <f>A397+10</f>
        <v>2110</v>
      </c>
      <c r="B399" s="47"/>
      <c r="C399" s="37" t="s">
        <v>251</v>
      </c>
      <c r="D399" s="29" t="s">
        <v>47</v>
      </c>
      <c r="E399" s="24">
        <v>2</v>
      </c>
      <c r="F399" s="48"/>
      <c r="G399" s="39"/>
      <c r="H399" s="38">
        <f>F399*E401</f>
        <v>0</v>
      </c>
      <c r="I399" s="42"/>
    </row>
    <row r="400" spans="1:9" x14ac:dyDescent="0.25">
      <c r="A400" s="36"/>
      <c r="B400" s="47"/>
      <c r="C400" s="37"/>
      <c r="D400" s="29"/>
      <c r="E400" s="24"/>
      <c r="F400" s="48"/>
      <c r="G400" s="39"/>
      <c r="H400" s="38"/>
      <c r="I400" s="42"/>
    </row>
    <row r="401" spans="1:9" ht="48" x14ac:dyDescent="0.25">
      <c r="A401" s="36">
        <f>A399+10</f>
        <v>2120</v>
      </c>
      <c r="B401" s="47"/>
      <c r="C401" s="37" t="s">
        <v>252</v>
      </c>
      <c r="D401" s="29" t="s">
        <v>47</v>
      </c>
      <c r="E401" s="24">
        <v>1</v>
      </c>
      <c r="F401" s="48"/>
      <c r="G401" s="39"/>
      <c r="H401" s="38">
        <f>F401*E403</f>
        <v>0</v>
      </c>
      <c r="I401" s="42"/>
    </row>
    <row r="402" spans="1:9" x14ac:dyDescent="0.25">
      <c r="A402" s="36"/>
      <c r="B402" s="47"/>
      <c r="C402" s="49"/>
      <c r="D402" s="29"/>
      <c r="E402" s="50"/>
      <c r="F402" s="48"/>
      <c r="G402" s="39"/>
      <c r="H402" s="38"/>
      <c r="I402" s="42"/>
    </row>
    <row r="403" spans="1:9" x14ac:dyDescent="0.25">
      <c r="A403" s="141" t="s">
        <v>253</v>
      </c>
      <c r="B403" s="142"/>
      <c r="C403" s="142"/>
      <c r="D403" s="142"/>
      <c r="E403" s="142"/>
      <c r="F403" s="142"/>
      <c r="G403" s="142"/>
      <c r="H403" s="142"/>
      <c r="I403" s="42"/>
    </row>
    <row r="404" spans="1:9" x14ac:dyDescent="0.25">
      <c r="C404" s="40"/>
      <c r="I404" s="42"/>
    </row>
    <row r="405" spans="1:9" ht="48" x14ac:dyDescent="0.25">
      <c r="A405" s="29">
        <f>A399+10</f>
        <v>2120</v>
      </c>
      <c r="B405" s="29">
        <v>28100008</v>
      </c>
      <c r="C405" s="49" t="s">
        <v>254</v>
      </c>
      <c r="D405" s="29" t="s">
        <v>200</v>
      </c>
      <c r="E405" s="50">
        <v>60</v>
      </c>
      <c r="H405" s="38">
        <f>F405*E407</f>
        <v>0</v>
      </c>
      <c r="I405" s="42"/>
    </row>
    <row r="406" spans="1:9" x14ac:dyDescent="0.25">
      <c r="C406" s="40"/>
      <c r="I406" s="42"/>
    </row>
    <row r="407" spans="1:9" ht="48" x14ac:dyDescent="0.25">
      <c r="A407" s="29">
        <f>A405+10</f>
        <v>2130</v>
      </c>
      <c r="B407" s="29">
        <v>28100008</v>
      </c>
      <c r="C407" s="49" t="s">
        <v>255</v>
      </c>
      <c r="D407" s="29" t="s">
        <v>200</v>
      </c>
      <c r="E407" s="50">
        <v>41</v>
      </c>
      <c r="F407" s="48"/>
      <c r="G407" s="51"/>
      <c r="H407" s="48">
        <f t="shared" ref="H407:H429" si="11">E407*F407</f>
        <v>0</v>
      </c>
      <c r="I407" s="42"/>
    </row>
    <row r="408" spans="1:9" x14ac:dyDescent="0.25">
      <c r="A408" s="29"/>
      <c r="B408" s="29"/>
      <c r="C408" s="49"/>
      <c r="D408" s="29"/>
      <c r="E408" s="50"/>
      <c r="F408" s="48"/>
      <c r="G408" s="51"/>
      <c r="H408" s="48"/>
      <c r="I408" s="42"/>
    </row>
    <row r="409" spans="1:9" ht="48" x14ac:dyDescent="0.25">
      <c r="A409" s="29">
        <f>A407+10</f>
        <v>2140</v>
      </c>
      <c r="B409" s="29">
        <v>28100009</v>
      </c>
      <c r="C409" s="49" t="s">
        <v>256</v>
      </c>
      <c r="D409" s="29" t="s">
        <v>200</v>
      </c>
      <c r="E409" s="50">
        <v>30</v>
      </c>
      <c r="F409" s="48"/>
      <c r="G409" s="51"/>
      <c r="H409" s="48">
        <f t="shared" si="11"/>
        <v>0</v>
      </c>
      <c r="I409" s="42"/>
    </row>
    <row r="410" spans="1:9" x14ac:dyDescent="0.25">
      <c r="A410" s="29"/>
      <c r="B410" s="29"/>
      <c r="C410" s="49"/>
      <c r="D410" s="29"/>
      <c r="E410" s="50"/>
      <c r="F410" s="48"/>
      <c r="G410" s="51"/>
      <c r="H410" s="48"/>
      <c r="I410" s="42"/>
    </row>
    <row r="411" spans="1:9" ht="36" x14ac:dyDescent="0.25">
      <c r="A411" s="29">
        <f>A409+10</f>
        <v>2150</v>
      </c>
      <c r="B411" s="29">
        <v>28120036</v>
      </c>
      <c r="C411" s="49" t="s">
        <v>257</v>
      </c>
      <c r="D411" s="29" t="s">
        <v>47</v>
      </c>
      <c r="E411" s="50">
        <v>10</v>
      </c>
      <c r="F411" s="48"/>
      <c r="G411" s="51"/>
      <c r="H411" s="48">
        <f t="shared" ref="H411" si="12">E411*F411</f>
        <v>0</v>
      </c>
      <c r="I411" s="42"/>
    </row>
    <row r="412" spans="1:9" x14ac:dyDescent="0.25">
      <c r="A412" s="29"/>
      <c r="B412" s="29"/>
      <c r="C412" s="49"/>
      <c r="D412" s="29"/>
      <c r="E412" s="50"/>
      <c r="F412" s="48"/>
      <c r="G412" s="51"/>
      <c r="H412" s="48"/>
      <c r="I412" s="42"/>
    </row>
    <row r="413" spans="1:9" ht="48" x14ac:dyDescent="0.25">
      <c r="A413" s="29">
        <f>A411+10</f>
        <v>2160</v>
      </c>
      <c r="B413" s="29">
        <v>28120025</v>
      </c>
      <c r="C413" s="49" t="s">
        <v>258</v>
      </c>
      <c r="D413" s="29" t="s">
        <v>47</v>
      </c>
      <c r="E413" s="50">
        <v>8</v>
      </c>
      <c r="F413" s="48"/>
      <c r="G413" s="51"/>
      <c r="H413" s="48">
        <f t="shared" si="11"/>
        <v>0</v>
      </c>
      <c r="I413" s="42"/>
    </row>
    <row r="414" spans="1:9" x14ac:dyDescent="0.25">
      <c r="A414" s="29"/>
      <c r="B414" s="29"/>
      <c r="C414" s="49"/>
      <c r="D414" s="29"/>
      <c r="E414" s="50"/>
      <c r="F414" s="48"/>
      <c r="G414" s="51"/>
      <c r="H414" s="48"/>
      <c r="I414" s="42"/>
    </row>
    <row r="415" spans="1:9" ht="48" x14ac:dyDescent="0.25">
      <c r="A415" s="29">
        <f>A413+10</f>
        <v>2170</v>
      </c>
      <c r="B415" s="52">
        <v>28120024</v>
      </c>
      <c r="C415" s="53" t="s">
        <v>259</v>
      </c>
      <c r="D415" s="29" t="s">
        <v>47</v>
      </c>
      <c r="E415" s="50">
        <v>36</v>
      </c>
      <c r="F415" s="48"/>
      <c r="G415" s="51"/>
      <c r="H415" s="48">
        <f t="shared" si="11"/>
        <v>0</v>
      </c>
      <c r="I415" s="42"/>
    </row>
    <row r="416" spans="1:9" x14ac:dyDescent="0.25">
      <c r="A416" s="29"/>
      <c r="B416" s="52"/>
      <c r="C416" s="53"/>
      <c r="D416" s="29"/>
      <c r="E416" s="50"/>
      <c r="F416" s="48"/>
      <c r="G416" s="51"/>
      <c r="H416" s="48"/>
      <c r="I416" s="42"/>
    </row>
    <row r="417" spans="1:12" ht="48" x14ac:dyDescent="0.25">
      <c r="A417" s="29">
        <f>A415+10</f>
        <v>2180</v>
      </c>
      <c r="B417" s="52">
        <v>28120022</v>
      </c>
      <c r="C417" s="53" t="s">
        <v>260</v>
      </c>
      <c r="D417" s="29" t="s">
        <v>47</v>
      </c>
      <c r="E417" s="50">
        <v>16</v>
      </c>
      <c r="F417" s="48"/>
      <c r="G417" s="51"/>
      <c r="H417" s="48">
        <f t="shared" si="11"/>
        <v>0</v>
      </c>
      <c r="I417" s="42"/>
    </row>
    <row r="418" spans="1:12" x14ac:dyDescent="0.25">
      <c r="A418" s="29"/>
      <c r="B418" s="52"/>
      <c r="C418" s="53"/>
      <c r="D418" s="29"/>
      <c r="E418" s="50"/>
      <c r="F418" s="48"/>
      <c r="G418" s="51"/>
      <c r="H418" s="48"/>
      <c r="I418" s="42"/>
    </row>
    <row r="419" spans="1:12" ht="48" x14ac:dyDescent="0.25">
      <c r="A419" s="29">
        <f>A417+10</f>
        <v>2190</v>
      </c>
      <c r="B419" s="52">
        <v>28120023</v>
      </c>
      <c r="C419" s="53" t="s">
        <v>261</v>
      </c>
      <c r="D419" s="29" t="s">
        <v>47</v>
      </c>
      <c r="E419" s="50">
        <v>23</v>
      </c>
      <c r="F419" s="48"/>
      <c r="G419" s="51"/>
      <c r="H419" s="48">
        <f t="shared" si="11"/>
        <v>0</v>
      </c>
      <c r="I419" s="42"/>
    </row>
    <row r="420" spans="1:12" x14ac:dyDescent="0.25">
      <c r="A420" s="29"/>
      <c r="B420" s="52"/>
      <c r="C420" s="53"/>
      <c r="D420" s="29"/>
      <c r="E420" s="50"/>
      <c r="F420" s="48"/>
      <c r="G420" s="51"/>
      <c r="H420" s="48"/>
      <c r="I420" s="42"/>
    </row>
    <row r="421" spans="1:12" ht="36" x14ac:dyDescent="0.25">
      <c r="A421" s="29">
        <f>A417+10</f>
        <v>2190</v>
      </c>
      <c r="B421" s="29"/>
      <c r="C421" s="54" t="s">
        <v>262</v>
      </c>
      <c r="D421" s="29" t="s">
        <v>47</v>
      </c>
      <c r="E421" s="50">
        <v>4</v>
      </c>
      <c r="F421" s="48"/>
      <c r="G421" s="51"/>
      <c r="H421" s="48">
        <f t="shared" ref="H421" si="13">E421*F421</f>
        <v>0</v>
      </c>
      <c r="I421" s="42"/>
    </row>
    <row r="422" spans="1:12" x14ac:dyDescent="0.25">
      <c r="A422" s="29"/>
      <c r="B422" s="29"/>
      <c r="C422" s="54"/>
      <c r="D422" s="29"/>
      <c r="E422" s="50"/>
      <c r="F422" s="48"/>
      <c r="G422" s="51"/>
      <c r="H422" s="48"/>
      <c r="I422" s="42"/>
    </row>
    <row r="423" spans="1:12" ht="36" x14ac:dyDescent="0.25">
      <c r="A423" s="29">
        <f>A419+10</f>
        <v>2200</v>
      </c>
      <c r="B423" s="29"/>
      <c r="C423" s="49" t="s">
        <v>263</v>
      </c>
      <c r="D423" s="29" t="s">
        <v>47</v>
      </c>
      <c r="E423" s="50">
        <v>10</v>
      </c>
      <c r="F423" s="48"/>
      <c r="G423" s="51"/>
      <c r="H423" s="38">
        <f>F423*E425</f>
        <v>0</v>
      </c>
      <c r="I423" s="42"/>
    </row>
    <row r="424" spans="1:12" x14ac:dyDescent="0.25">
      <c r="A424" s="29"/>
      <c r="B424" s="29"/>
      <c r="C424" s="54"/>
      <c r="D424" s="29"/>
      <c r="E424" s="50"/>
      <c r="F424" s="48"/>
      <c r="G424" s="51"/>
      <c r="H424" s="48"/>
      <c r="I424" s="42"/>
    </row>
    <row r="425" spans="1:12" ht="36" x14ac:dyDescent="0.25">
      <c r="A425" s="29">
        <f>A423+10</f>
        <v>2210</v>
      </c>
      <c r="B425" s="29"/>
      <c r="C425" s="49" t="s">
        <v>264</v>
      </c>
      <c r="D425" s="29" t="s">
        <v>47</v>
      </c>
      <c r="E425" s="50">
        <v>4</v>
      </c>
      <c r="F425" s="48"/>
      <c r="G425" s="51"/>
      <c r="H425" s="38">
        <f>F425*E427</f>
        <v>0</v>
      </c>
      <c r="I425" s="42"/>
    </row>
    <row r="426" spans="1:12" x14ac:dyDescent="0.25">
      <c r="A426" s="29"/>
      <c r="B426" s="29"/>
      <c r="C426" s="54"/>
      <c r="D426" s="29"/>
      <c r="E426" s="50"/>
      <c r="F426" s="48"/>
      <c r="G426" s="51"/>
      <c r="H426" s="48"/>
      <c r="I426" s="42"/>
    </row>
    <row r="427" spans="1:12" ht="36" x14ac:dyDescent="0.25">
      <c r="A427" s="29">
        <f>A425+10</f>
        <v>2220</v>
      </c>
      <c r="C427" s="49" t="s">
        <v>265</v>
      </c>
      <c r="D427" s="29" t="s">
        <v>47</v>
      </c>
      <c r="E427" s="50">
        <v>7</v>
      </c>
      <c r="F427" s="48"/>
      <c r="G427" s="51"/>
      <c r="H427" s="48">
        <f t="shared" si="11"/>
        <v>0</v>
      </c>
      <c r="I427" s="42"/>
    </row>
    <row r="428" spans="1:12" x14ac:dyDescent="0.25">
      <c r="A428" s="29"/>
      <c r="B428" s="29"/>
      <c r="C428" s="54"/>
      <c r="D428" s="29"/>
      <c r="E428" s="50"/>
      <c r="F428" s="48"/>
      <c r="G428" s="51"/>
      <c r="H428" s="48"/>
      <c r="I428" s="42"/>
    </row>
    <row r="429" spans="1:12" ht="72" x14ac:dyDescent="0.25">
      <c r="A429" s="29">
        <f>A427+10</f>
        <v>2230</v>
      </c>
      <c r="B429" s="29"/>
      <c r="C429" s="54" t="s">
        <v>266</v>
      </c>
      <c r="D429" s="29" t="s">
        <v>47</v>
      </c>
      <c r="E429" s="50">
        <v>8</v>
      </c>
      <c r="F429" s="48"/>
      <c r="G429" s="51"/>
      <c r="H429" s="48">
        <f t="shared" si="11"/>
        <v>0</v>
      </c>
      <c r="I429" s="42"/>
    </row>
    <row r="430" spans="1:12" x14ac:dyDescent="0.25">
      <c r="A430" s="29"/>
      <c r="B430" s="29"/>
      <c r="C430" s="49"/>
      <c r="D430" s="49"/>
      <c r="E430" s="50"/>
      <c r="F430" s="48"/>
      <c r="G430" s="51"/>
      <c r="H430" s="48"/>
      <c r="I430" s="42"/>
    </row>
    <row r="431" spans="1:12" x14ac:dyDescent="0.25">
      <c r="A431" s="7"/>
      <c r="B431" s="33" t="s">
        <v>267</v>
      </c>
      <c r="C431" s="9"/>
      <c r="D431" s="10"/>
      <c r="E431" s="11"/>
      <c r="F431" s="12"/>
      <c r="G431" s="13"/>
      <c r="H431" s="12"/>
      <c r="I431" s="42"/>
      <c r="J431" s="42"/>
      <c r="K431" s="42"/>
      <c r="L431" s="42"/>
    </row>
    <row r="432" spans="1:12" ht="15" customHeight="1" x14ac:dyDescent="0.25">
      <c r="A432" s="35"/>
      <c r="B432" s="44" t="s">
        <v>306</v>
      </c>
      <c r="C432" s="35"/>
      <c r="D432" s="35"/>
      <c r="E432" s="35"/>
      <c r="F432" s="35"/>
      <c r="G432" s="35"/>
      <c r="H432" s="35"/>
      <c r="I432" s="42"/>
      <c r="J432" s="42"/>
      <c r="K432" s="42"/>
      <c r="L432" s="42"/>
    </row>
    <row r="433" spans="1:12" x14ac:dyDescent="0.25">
      <c r="A433" s="36"/>
      <c r="B433" s="55"/>
      <c r="C433" s="37"/>
      <c r="D433" s="36"/>
      <c r="E433" s="34"/>
      <c r="F433" s="38"/>
      <c r="G433" s="39"/>
      <c r="H433" s="38"/>
      <c r="I433" s="42"/>
      <c r="J433" s="42"/>
      <c r="K433" s="42"/>
      <c r="L433" s="42"/>
    </row>
    <row r="434" spans="1:12" ht="132" x14ac:dyDescent="0.25">
      <c r="A434" s="36">
        <f>A429+10</f>
        <v>2240</v>
      </c>
      <c r="B434" s="55"/>
      <c r="C434" s="37" t="s">
        <v>323</v>
      </c>
      <c r="D434" s="36" t="s">
        <v>47</v>
      </c>
      <c r="E434" s="34">
        <v>1</v>
      </c>
      <c r="F434" s="38"/>
      <c r="G434" s="39"/>
      <c r="H434" s="38">
        <f>F434*E434</f>
        <v>0</v>
      </c>
      <c r="I434" s="42"/>
      <c r="J434" s="42"/>
      <c r="K434" s="42"/>
      <c r="L434" s="42"/>
    </row>
    <row r="435" spans="1:12" x14ac:dyDescent="0.25">
      <c r="A435" s="36"/>
      <c r="B435" s="55"/>
      <c r="C435" s="37"/>
      <c r="D435" s="36"/>
      <c r="E435" s="34"/>
      <c r="F435" s="38"/>
      <c r="G435" s="39"/>
      <c r="H435" s="38"/>
      <c r="I435" s="42"/>
      <c r="J435" s="42"/>
      <c r="K435" s="42"/>
      <c r="L435" s="42"/>
    </row>
    <row r="436" spans="1:12" ht="132" x14ac:dyDescent="0.25">
      <c r="A436" s="36">
        <f>A434+10</f>
        <v>2250</v>
      </c>
      <c r="B436" s="55"/>
      <c r="C436" s="37" t="s">
        <v>324</v>
      </c>
      <c r="D436" s="36" t="s">
        <v>47</v>
      </c>
      <c r="E436" s="34">
        <v>1</v>
      </c>
      <c r="F436" s="38"/>
      <c r="G436" s="39"/>
      <c r="H436" s="38">
        <f>F436*E436</f>
        <v>0</v>
      </c>
      <c r="I436" s="42"/>
      <c r="J436" s="42"/>
      <c r="K436" s="42"/>
      <c r="L436" s="42"/>
    </row>
    <row r="437" spans="1:12" x14ac:dyDescent="0.25">
      <c r="A437" s="36"/>
      <c r="B437" s="55"/>
      <c r="C437" s="37"/>
      <c r="D437" s="36"/>
      <c r="E437" s="34"/>
      <c r="F437" s="38"/>
      <c r="G437" s="39"/>
      <c r="H437" s="38"/>
      <c r="I437" s="42"/>
      <c r="J437" s="42"/>
      <c r="K437" s="42"/>
      <c r="L437" s="42"/>
    </row>
    <row r="438" spans="1:12" ht="132" x14ac:dyDescent="0.25">
      <c r="A438" s="36">
        <f>A436+10</f>
        <v>2260</v>
      </c>
      <c r="B438" s="55"/>
      <c r="C438" s="37" t="s">
        <v>325</v>
      </c>
      <c r="D438" s="36" t="s">
        <v>47</v>
      </c>
      <c r="E438" s="34">
        <v>1</v>
      </c>
      <c r="F438" s="38"/>
      <c r="G438" s="39"/>
      <c r="H438" s="38">
        <f>F438*E438</f>
        <v>0</v>
      </c>
      <c r="I438" s="42"/>
      <c r="J438" s="42"/>
      <c r="K438" s="42"/>
      <c r="L438" s="42"/>
    </row>
    <row r="439" spans="1:12" x14ac:dyDescent="0.25">
      <c r="A439" s="36"/>
      <c r="B439" s="68"/>
      <c r="C439" s="49"/>
      <c r="D439" s="29"/>
      <c r="E439" s="31"/>
      <c r="F439" s="69"/>
      <c r="G439" s="70"/>
      <c r="H439" s="69"/>
      <c r="I439" s="42"/>
      <c r="J439" s="42"/>
      <c r="K439" s="42"/>
      <c r="L439" s="42"/>
    </row>
    <row r="440" spans="1:12" ht="15" customHeight="1" x14ac:dyDescent="0.25">
      <c r="A440" s="35"/>
      <c r="B440" s="44" t="s">
        <v>307</v>
      </c>
      <c r="C440" s="35"/>
      <c r="D440" s="35"/>
      <c r="E440" s="35"/>
      <c r="F440" s="35"/>
      <c r="G440" s="35"/>
      <c r="H440" s="35"/>
      <c r="I440" s="42"/>
      <c r="J440" s="42"/>
      <c r="K440" s="42"/>
      <c r="L440" s="42"/>
    </row>
    <row r="441" spans="1:12" x14ac:dyDescent="0.25">
      <c r="A441" s="36"/>
      <c r="B441" s="55"/>
      <c r="C441" s="37"/>
      <c r="D441" s="36"/>
      <c r="E441" s="34"/>
      <c r="F441" s="38"/>
      <c r="G441" s="39"/>
      <c r="H441" s="38"/>
      <c r="I441" s="42"/>
      <c r="J441" s="42"/>
      <c r="K441" s="42"/>
      <c r="L441" s="42"/>
    </row>
    <row r="442" spans="1:12" ht="96" x14ac:dyDescent="0.25">
      <c r="A442" s="55"/>
      <c r="B442" s="55"/>
      <c r="C442" s="112" t="s">
        <v>308</v>
      </c>
      <c r="D442" s="55"/>
      <c r="E442" s="113"/>
      <c r="F442" s="114"/>
      <c r="G442" s="59"/>
      <c r="H442" s="114"/>
      <c r="I442" s="42"/>
      <c r="J442" s="42"/>
      <c r="K442" s="42"/>
      <c r="L442" s="42"/>
    </row>
    <row r="443" spans="1:12" x14ac:dyDescent="0.25">
      <c r="A443" s="55"/>
      <c r="B443" s="55"/>
      <c r="C443" s="112"/>
      <c r="D443" s="55"/>
      <c r="E443" s="113"/>
      <c r="F443" s="114"/>
      <c r="G443" s="59"/>
      <c r="H443" s="114"/>
      <c r="I443" s="42"/>
      <c r="J443" s="42"/>
      <c r="K443" s="42"/>
      <c r="L443" s="42"/>
    </row>
    <row r="444" spans="1:12" ht="36" x14ac:dyDescent="0.25">
      <c r="A444" s="36">
        <f>A438+10</f>
        <v>2270</v>
      </c>
      <c r="B444" s="36"/>
      <c r="C444" s="37" t="s">
        <v>309</v>
      </c>
      <c r="D444" s="36" t="s">
        <v>15</v>
      </c>
      <c r="E444" s="34">
        <v>102</v>
      </c>
      <c r="F444" s="38"/>
      <c r="G444" s="39"/>
      <c r="H444" s="38">
        <f>F444*E444</f>
        <v>0</v>
      </c>
      <c r="I444" s="42"/>
      <c r="J444" s="42"/>
      <c r="K444" s="42"/>
      <c r="L444" s="42"/>
    </row>
    <row r="445" spans="1:12" x14ac:dyDescent="0.25">
      <c r="A445" s="36"/>
      <c r="B445" s="55"/>
      <c r="C445" s="37"/>
      <c r="D445" s="36"/>
      <c r="E445" s="34"/>
      <c r="F445" s="38"/>
      <c r="G445" s="39"/>
      <c r="H445" s="38"/>
      <c r="I445" s="42"/>
      <c r="J445" s="42"/>
      <c r="K445" s="42"/>
      <c r="L445" s="42"/>
    </row>
    <row r="446" spans="1:12" ht="84" x14ac:dyDescent="0.25">
      <c r="A446" s="36">
        <f>A444+10</f>
        <v>2280</v>
      </c>
      <c r="B446" s="55"/>
      <c r="C446" s="37" t="s">
        <v>310</v>
      </c>
      <c r="D446" s="36" t="s">
        <v>47</v>
      </c>
      <c r="E446" s="34">
        <v>1</v>
      </c>
      <c r="F446" s="38"/>
      <c r="G446" s="39"/>
      <c r="H446" s="38">
        <f>E446*F446</f>
        <v>0</v>
      </c>
      <c r="I446" s="42"/>
      <c r="J446" s="42"/>
      <c r="K446" s="42"/>
      <c r="L446" s="42"/>
    </row>
    <row r="447" spans="1:12" x14ac:dyDescent="0.25">
      <c r="A447" s="36"/>
      <c r="B447" s="55"/>
      <c r="C447" s="37"/>
      <c r="D447" s="36"/>
      <c r="E447" s="34"/>
      <c r="F447" s="38"/>
      <c r="G447" s="39"/>
      <c r="H447" s="38"/>
      <c r="I447" s="42"/>
      <c r="J447" s="42"/>
      <c r="K447" s="42"/>
      <c r="L447" s="42"/>
    </row>
    <row r="448" spans="1:12" ht="96" x14ac:dyDescent="0.25">
      <c r="A448" s="36">
        <f t="shared" ref="A448" si="14">A446+10</f>
        <v>2290</v>
      </c>
      <c r="B448" s="36"/>
      <c r="C448" s="37" t="s">
        <v>269</v>
      </c>
      <c r="D448" s="36" t="s">
        <v>268</v>
      </c>
      <c r="E448" s="34">
        <f>E444+E446</f>
        <v>103</v>
      </c>
      <c r="F448" s="38"/>
      <c r="G448" s="39"/>
      <c r="H448" s="38">
        <f>E448*F448</f>
        <v>0</v>
      </c>
      <c r="I448" s="42"/>
      <c r="J448" s="42"/>
      <c r="K448" s="42"/>
      <c r="L448" s="42"/>
    </row>
    <row r="449" spans="1:12" x14ac:dyDescent="0.25">
      <c r="A449" s="36"/>
      <c r="B449" s="55"/>
      <c r="C449" s="37"/>
      <c r="D449" s="36"/>
      <c r="E449" s="34"/>
      <c r="F449" s="38"/>
      <c r="G449" s="39"/>
      <c r="H449" s="38"/>
      <c r="I449" s="42"/>
      <c r="J449" s="42"/>
      <c r="K449" s="42"/>
      <c r="L449" s="42"/>
    </row>
    <row r="450" spans="1:12" ht="15" customHeight="1" x14ac:dyDescent="0.25">
      <c r="A450" s="35"/>
      <c r="B450" s="44" t="s">
        <v>311</v>
      </c>
      <c r="C450" s="35"/>
      <c r="D450" s="35"/>
      <c r="E450" s="35"/>
      <c r="F450" s="35"/>
      <c r="G450" s="35"/>
      <c r="H450" s="35"/>
      <c r="I450" s="42"/>
      <c r="J450" s="42"/>
      <c r="K450" s="42"/>
      <c r="L450" s="42"/>
    </row>
    <row r="451" spans="1:12" x14ac:dyDescent="0.25">
      <c r="A451" s="36"/>
      <c r="B451" s="55"/>
      <c r="C451" s="37"/>
      <c r="D451" s="36"/>
      <c r="E451" s="34"/>
      <c r="F451" s="38"/>
      <c r="G451" s="39"/>
      <c r="H451" s="38"/>
      <c r="I451" s="42"/>
      <c r="J451" s="42"/>
      <c r="K451" s="42"/>
      <c r="L451" s="42"/>
    </row>
    <row r="452" spans="1:12" ht="96" x14ac:dyDescent="0.25">
      <c r="A452" s="55"/>
      <c r="B452" s="55"/>
      <c r="C452" s="112" t="s">
        <v>308</v>
      </c>
      <c r="D452" s="55"/>
      <c r="E452" s="113"/>
      <c r="F452" s="114"/>
      <c r="G452" s="59"/>
      <c r="H452" s="114"/>
      <c r="I452" s="42"/>
      <c r="J452" s="42"/>
      <c r="K452" s="42"/>
      <c r="L452" s="42"/>
    </row>
    <row r="453" spans="1:12" x14ac:dyDescent="0.25">
      <c r="A453" s="55"/>
      <c r="B453" s="55"/>
      <c r="C453" s="112"/>
      <c r="D453" s="55"/>
      <c r="E453" s="113"/>
      <c r="F453" s="114"/>
      <c r="G453" s="59"/>
      <c r="H453" s="114"/>
      <c r="I453" s="42"/>
      <c r="J453" s="42"/>
      <c r="K453" s="42"/>
      <c r="L453" s="42"/>
    </row>
    <row r="454" spans="1:12" ht="36" x14ac:dyDescent="0.25">
      <c r="A454" s="36">
        <f>A448+10</f>
        <v>2300</v>
      </c>
      <c r="B454" s="36"/>
      <c r="C454" s="37" t="s">
        <v>309</v>
      </c>
      <c r="D454" s="36" t="s">
        <v>15</v>
      </c>
      <c r="E454" s="34">
        <v>124</v>
      </c>
      <c r="F454" s="38"/>
      <c r="G454" s="39"/>
      <c r="H454" s="38">
        <f>F454*E454</f>
        <v>0</v>
      </c>
      <c r="I454" s="42"/>
      <c r="J454" s="42"/>
      <c r="K454" s="42"/>
      <c r="L454" s="42"/>
    </row>
    <row r="455" spans="1:12" x14ac:dyDescent="0.25">
      <c r="A455" s="36"/>
      <c r="B455" s="55"/>
      <c r="C455" s="37"/>
      <c r="D455" s="36"/>
      <c r="E455" s="34"/>
      <c r="F455" s="38"/>
      <c r="G455" s="39"/>
      <c r="H455" s="38"/>
      <c r="I455" s="42"/>
      <c r="J455" s="42"/>
      <c r="K455" s="42"/>
      <c r="L455" s="42"/>
    </row>
    <row r="456" spans="1:12" ht="84" x14ac:dyDescent="0.25">
      <c r="A456" s="36">
        <f>A454+10</f>
        <v>2310</v>
      </c>
      <c r="B456" s="55"/>
      <c r="C456" s="37" t="s">
        <v>310</v>
      </c>
      <c r="D456" s="36" t="s">
        <v>47</v>
      </c>
      <c r="E456" s="34">
        <v>15</v>
      </c>
      <c r="F456" s="38"/>
      <c r="G456" s="39"/>
      <c r="H456" s="38">
        <f>E456*F456</f>
        <v>0</v>
      </c>
      <c r="I456" s="42"/>
      <c r="J456" s="42"/>
      <c r="K456" s="42"/>
      <c r="L456" s="42"/>
    </row>
    <row r="457" spans="1:12" x14ac:dyDescent="0.25">
      <c r="A457" s="36"/>
      <c r="B457" s="55"/>
      <c r="C457" s="37"/>
      <c r="D457" s="36"/>
      <c r="E457" s="34"/>
      <c r="F457" s="38"/>
      <c r="G457" s="39"/>
      <c r="H457" s="38"/>
      <c r="I457" s="42"/>
      <c r="J457" s="42"/>
      <c r="K457" s="42"/>
      <c r="L457" s="42"/>
    </row>
    <row r="458" spans="1:12" ht="89.25" customHeight="1" x14ac:dyDescent="0.25">
      <c r="A458" s="36">
        <f t="shared" ref="A458" si="15">A456+10</f>
        <v>2320</v>
      </c>
      <c r="B458" s="36"/>
      <c r="C458" s="37" t="s">
        <v>269</v>
      </c>
      <c r="D458" s="36" t="s">
        <v>268</v>
      </c>
      <c r="E458" s="34">
        <f>E454+E456</f>
        <v>139</v>
      </c>
      <c r="F458" s="38"/>
      <c r="G458" s="39"/>
      <c r="H458" s="38">
        <f>E458*F458</f>
        <v>0</v>
      </c>
      <c r="I458" s="42"/>
      <c r="J458" s="42"/>
      <c r="K458" s="42"/>
      <c r="L458" s="42"/>
    </row>
    <row r="459" spans="1:12" x14ac:dyDescent="0.25">
      <c r="A459" s="36"/>
      <c r="B459" s="55"/>
      <c r="C459" s="37"/>
      <c r="D459" s="36"/>
      <c r="E459" s="34"/>
      <c r="F459" s="38"/>
      <c r="G459" s="39"/>
      <c r="H459" s="38"/>
      <c r="I459" s="42"/>
      <c r="J459" s="42"/>
      <c r="K459" s="42"/>
      <c r="L459" s="42"/>
    </row>
    <row r="460" spans="1:12" ht="15" customHeight="1" x14ac:dyDescent="0.25">
      <c r="A460" s="35"/>
      <c r="B460" s="44" t="s">
        <v>312</v>
      </c>
      <c r="C460" s="35"/>
      <c r="D460" s="35"/>
      <c r="E460" s="35"/>
      <c r="F460" s="35"/>
      <c r="G460" s="35"/>
      <c r="H460" s="35"/>
      <c r="I460" s="42"/>
      <c r="J460" s="42"/>
      <c r="K460" s="42"/>
      <c r="L460" s="42"/>
    </row>
    <row r="461" spans="1:12" x14ac:dyDescent="0.25">
      <c r="A461" s="36"/>
      <c r="B461" s="55"/>
      <c r="C461" s="37"/>
      <c r="D461" s="36"/>
      <c r="E461" s="34"/>
      <c r="F461" s="38"/>
      <c r="G461" s="39"/>
      <c r="H461" s="38"/>
      <c r="I461" s="42"/>
      <c r="J461" s="42"/>
      <c r="K461" s="42"/>
      <c r="L461" s="42"/>
    </row>
    <row r="462" spans="1:12" ht="120" x14ac:dyDescent="0.25">
      <c r="A462" s="36">
        <f>A458+10</f>
        <v>2330</v>
      </c>
      <c r="B462" s="36"/>
      <c r="C462" s="37" t="s">
        <v>313</v>
      </c>
      <c r="D462" s="36" t="s">
        <v>268</v>
      </c>
      <c r="E462" s="34">
        <v>47</v>
      </c>
      <c r="F462" s="38"/>
      <c r="G462" s="39"/>
      <c r="H462" s="38">
        <f>E462*F462</f>
        <v>0</v>
      </c>
      <c r="I462" s="42"/>
      <c r="J462" s="42"/>
      <c r="K462" s="42"/>
      <c r="L462" s="42"/>
    </row>
    <row r="463" spans="1:12" x14ac:dyDescent="0.25">
      <c r="A463" s="36"/>
      <c r="B463" s="36"/>
      <c r="C463" s="37"/>
      <c r="D463" s="36"/>
      <c r="E463" s="34"/>
      <c r="F463" s="38"/>
      <c r="G463" s="39"/>
      <c r="H463" s="38"/>
      <c r="I463" s="42"/>
      <c r="J463" s="42"/>
      <c r="K463" s="42"/>
      <c r="L463" s="42"/>
    </row>
    <row r="464" spans="1:12" ht="120" x14ac:dyDescent="0.25">
      <c r="A464" s="36">
        <f>A462+10</f>
        <v>2340</v>
      </c>
      <c r="B464" s="36"/>
      <c r="C464" s="37" t="s">
        <v>326</v>
      </c>
      <c r="D464" s="36" t="s">
        <v>327</v>
      </c>
      <c r="E464" s="34">
        <v>6</v>
      </c>
      <c r="F464" s="38"/>
      <c r="G464" s="39"/>
      <c r="H464" s="38">
        <f>E464*F464</f>
        <v>0</v>
      </c>
      <c r="I464" s="42"/>
      <c r="J464" s="42"/>
      <c r="K464" s="42"/>
      <c r="L464" s="42"/>
    </row>
    <row r="465" spans="1:12" x14ac:dyDescent="0.25">
      <c r="A465" s="36"/>
      <c r="B465" s="55"/>
      <c r="C465" s="37"/>
      <c r="D465" s="36"/>
      <c r="E465" s="34"/>
      <c r="F465" s="38"/>
      <c r="G465" s="39"/>
      <c r="H465" s="38"/>
      <c r="I465" s="42"/>
      <c r="J465" s="42"/>
      <c r="K465" s="42"/>
      <c r="L465" s="42"/>
    </row>
    <row r="466" spans="1:12" ht="15" customHeight="1" x14ac:dyDescent="0.25">
      <c r="A466" s="35"/>
      <c r="B466" s="44" t="s">
        <v>314</v>
      </c>
      <c r="C466" s="35"/>
      <c r="D466" s="35"/>
      <c r="E466" s="35"/>
      <c r="F466" s="35"/>
      <c r="G466" s="35"/>
      <c r="H466" s="35"/>
      <c r="I466" s="42"/>
      <c r="J466" s="42"/>
      <c r="K466" s="42"/>
      <c r="L466" s="42"/>
    </row>
    <row r="467" spans="1:12" x14ac:dyDescent="0.25">
      <c r="A467" s="36"/>
      <c r="B467" s="36"/>
      <c r="C467" s="37"/>
      <c r="D467" s="36"/>
      <c r="E467" s="34"/>
      <c r="F467" s="38"/>
      <c r="G467" s="39"/>
      <c r="H467" s="38"/>
      <c r="I467" s="42"/>
      <c r="J467" s="42"/>
      <c r="K467" s="42"/>
      <c r="L467" s="42"/>
    </row>
    <row r="468" spans="1:12" ht="120" x14ac:dyDescent="0.25">
      <c r="A468" s="36">
        <f>A464+10</f>
        <v>2350</v>
      </c>
      <c r="B468" s="36"/>
      <c r="C468" s="115" t="s">
        <v>315</v>
      </c>
      <c r="D468" s="36" t="s">
        <v>268</v>
      </c>
      <c r="E468" s="34">
        <v>91</v>
      </c>
      <c r="F468" s="38"/>
      <c r="G468" s="39"/>
      <c r="H468" s="38">
        <f>E468*F468</f>
        <v>0</v>
      </c>
      <c r="I468" s="42"/>
      <c r="J468" s="42"/>
      <c r="K468" s="42"/>
      <c r="L468" s="42"/>
    </row>
    <row r="469" spans="1:12" x14ac:dyDescent="0.25">
      <c r="A469" s="36"/>
      <c r="B469" s="36"/>
      <c r="C469" s="115"/>
      <c r="D469" s="36"/>
      <c r="E469" s="34"/>
      <c r="F469" s="38"/>
      <c r="G469" s="39"/>
      <c r="H469" s="38"/>
      <c r="I469" s="42"/>
      <c r="J469" s="42"/>
      <c r="K469" s="42"/>
      <c r="L469" s="42"/>
    </row>
    <row r="470" spans="1:12" ht="111.75" customHeight="1" x14ac:dyDescent="0.25">
      <c r="A470" s="36">
        <f>A468+10</f>
        <v>2360</v>
      </c>
      <c r="B470" s="36"/>
      <c r="C470" s="115" t="s">
        <v>316</v>
      </c>
      <c r="D470" s="36" t="s">
        <v>268</v>
      </c>
      <c r="E470" s="34">
        <v>4</v>
      </c>
      <c r="F470" s="38"/>
      <c r="G470" s="39"/>
      <c r="H470" s="38">
        <f>E470*F470</f>
        <v>0</v>
      </c>
      <c r="I470" s="42"/>
      <c r="J470" s="42"/>
      <c r="K470" s="42"/>
      <c r="L470" s="42"/>
    </row>
    <row r="471" spans="1:12" x14ac:dyDescent="0.25">
      <c r="A471" s="36"/>
      <c r="B471" s="36"/>
      <c r="C471" s="115"/>
      <c r="D471" s="36"/>
      <c r="E471" s="34"/>
      <c r="F471" s="38"/>
      <c r="G471" s="39"/>
      <c r="H471" s="38"/>
      <c r="I471" s="42"/>
      <c r="J471" s="42"/>
      <c r="K471" s="42"/>
      <c r="L471" s="42"/>
    </row>
    <row r="472" spans="1:12" ht="15" customHeight="1" x14ac:dyDescent="0.25">
      <c r="A472" s="35"/>
      <c r="B472" s="44" t="s">
        <v>317</v>
      </c>
      <c r="C472" s="35"/>
      <c r="D472" s="35"/>
      <c r="E472" s="35"/>
      <c r="F472" s="35"/>
      <c r="G472" s="35"/>
      <c r="H472" s="35"/>
      <c r="I472" s="42"/>
      <c r="J472" s="42"/>
      <c r="K472" s="42"/>
      <c r="L472" s="42"/>
    </row>
    <row r="473" spans="1:12" x14ac:dyDescent="0.25">
      <c r="A473" s="36"/>
      <c r="B473" s="36"/>
      <c r="C473" s="37"/>
      <c r="D473" s="36"/>
      <c r="E473" s="34"/>
      <c r="F473" s="38"/>
      <c r="G473" s="39"/>
      <c r="H473" s="38"/>
      <c r="I473" s="42"/>
      <c r="J473" s="42"/>
      <c r="K473" s="42"/>
      <c r="L473" s="42"/>
    </row>
    <row r="474" spans="1:12" ht="108" x14ac:dyDescent="0.25">
      <c r="A474" s="36">
        <f>A470+10</f>
        <v>2370</v>
      </c>
      <c r="B474" s="36"/>
      <c r="C474" s="115" t="s">
        <v>318</v>
      </c>
      <c r="D474" s="36" t="s">
        <v>268</v>
      </c>
      <c r="E474" s="34">
        <v>62</v>
      </c>
      <c r="F474" s="38"/>
      <c r="G474" s="39"/>
      <c r="H474" s="38">
        <f>E474*F474</f>
        <v>0</v>
      </c>
      <c r="I474" s="42"/>
      <c r="J474" s="42"/>
      <c r="K474" s="42"/>
      <c r="L474" s="42"/>
    </row>
    <row r="475" spans="1:12" x14ac:dyDescent="0.25">
      <c r="A475" s="36"/>
      <c r="B475" s="36"/>
      <c r="C475" s="115"/>
      <c r="D475" s="36"/>
      <c r="E475" s="34"/>
      <c r="F475" s="38"/>
      <c r="G475" s="39"/>
      <c r="H475" s="38"/>
      <c r="I475" s="42"/>
      <c r="J475" s="42"/>
      <c r="K475" s="42"/>
      <c r="L475" s="42"/>
    </row>
    <row r="476" spans="1:12" ht="114.75" customHeight="1" x14ac:dyDescent="0.25">
      <c r="A476" s="36">
        <f>A474+10</f>
        <v>2380</v>
      </c>
      <c r="B476" s="36"/>
      <c r="C476" s="115" t="s">
        <v>319</v>
      </c>
      <c r="D476" s="36" t="s">
        <v>268</v>
      </c>
      <c r="E476" s="34">
        <v>8</v>
      </c>
      <c r="F476" s="38"/>
      <c r="G476" s="39"/>
      <c r="H476" s="38">
        <f>E476*F476</f>
        <v>0</v>
      </c>
      <c r="I476" s="42"/>
      <c r="J476" s="42"/>
      <c r="K476" s="42"/>
      <c r="L476" s="42"/>
    </row>
    <row r="477" spans="1:12" x14ac:dyDescent="0.25">
      <c r="A477" s="36"/>
      <c r="B477" s="36"/>
      <c r="C477" s="115"/>
      <c r="D477" s="36"/>
      <c r="E477" s="34"/>
      <c r="F477" s="38"/>
      <c r="G477" s="39"/>
      <c r="H477" s="38"/>
      <c r="I477" s="42"/>
      <c r="J477" s="42"/>
      <c r="K477" s="42"/>
      <c r="L477" s="42"/>
    </row>
    <row r="478" spans="1:12" ht="15" customHeight="1" x14ac:dyDescent="0.25">
      <c r="A478" s="35"/>
      <c r="B478" s="44" t="s">
        <v>320</v>
      </c>
      <c r="C478" s="35"/>
      <c r="D478" s="35"/>
      <c r="E478" s="35"/>
      <c r="F478" s="35"/>
      <c r="G478" s="35"/>
      <c r="H478" s="35"/>
      <c r="I478" s="42"/>
      <c r="J478" s="42"/>
      <c r="K478" s="42"/>
      <c r="L478" s="42"/>
    </row>
    <row r="479" spans="1:12" x14ac:dyDescent="0.25">
      <c r="A479" s="36"/>
      <c r="B479" s="36"/>
      <c r="C479" s="37"/>
      <c r="D479" s="36"/>
      <c r="E479" s="34"/>
      <c r="F479" s="38"/>
      <c r="G479" s="39"/>
      <c r="H479" s="38"/>
      <c r="I479" s="42"/>
      <c r="J479" s="42"/>
      <c r="K479" s="42"/>
      <c r="L479" s="42"/>
    </row>
    <row r="480" spans="1:12" ht="111.75" customHeight="1" x14ac:dyDescent="0.25">
      <c r="A480" s="36">
        <f>A476+10</f>
        <v>2390</v>
      </c>
      <c r="B480" s="36"/>
      <c r="C480" s="115" t="s">
        <v>315</v>
      </c>
      <c r="D480" s="36" t="s">
        <v>268</v>
      </c>
      <c r="E480" s="34">
        <v>35</v>
      </c>
      <c r="F480" s="38"/>
      <c r="G480" s="39"/>
      <c r="H480" s="38">
        <f>E480*F480</f>
        <v>0</v>
      </c>
      <c r="I480" s="42"/>
      <c r="J480" s="42"/>
      <c r="K480" s="42"/>
      <c r="L480" s="42"/>
    </row>
    <row r="481" spans="1:12" x14ac:dyDescent="0.25">
      <c r="A481" s="36"/>
      <c r="B481" s="36"/>
      <c r="C481" s="115"/>
      <c r="D481" s="36"/>
      <c r="E481" s="34"/>
      <c r="F481" s="38"/>
      <c r="G481" s="39"/>
      <c r="H481" s="38"/>
      <c r="I481" s="42"/>
      <c r="J481" s="42"/>
      <c r="K481" s="42"/>
      <c r="L481" s="42"/>
    </row>
    <row r="482" spans="1:12" ht="132" x14ac:dyDescent="0.25">
      <c r="A482" s="36">
        <f>A480+10</f>
        <v>2400</v>
      </c>
      <c r="B482" s="36"/>
      <c r="C482" s="115" t="s">
        <v>321</v>
      </c>
      <c r="D482" s="36" t="s">
        <v>268</v>
      </c>
      <c r="E482" s="34">
        <v>6</v>
      </c>
      <c r="F482" s="38"/>
      <c r="G482" s="39"/>
      <c r="H482" s="38">
        <f>E482*F482</f>
        <v>0</v>
      </c>
      <c r="I482" s="42"/>
      <c r="J482" s="42"/>
      <c r="K482" s="42"/>
      <c r="L482" s="42"/>
    </row>
    <row r="483" spans="1:12" x14ac:dyDescent="0.25">
      <c r="A483" s="36"/>
      <c r="B483" s="36"/>
      <c r="C483" s="37"/>
      <c r="D483" s="36"/>
      <c r="E483" s="34"/>
      <c r="F483" s="38"/>
      <c r="G483" s="39"/>
      <c r="H483" s="38"/>
      <c r="I483" s="42"/>
      <c r="J483" s="42"/>
      <c r="K483" s="42"/>
      <c r="L483" s="42"/>
    </row>
    <row r="484" spans="1:12" ht="120" x14ac:dyDescent="0.25">
      <c r="A484" s="36">
        <f>A482+10</f>
        <v>2410</v>
      </c>
      <c r="B484" s="55"/>
      <c r="C484" s="37" t="s">
        <v>270</v>
      </c>
      <c r="D484" s="36" t="s">
        <v>47</v>
      </c>
      <c r="E484" s="34">
        <v>2</v>
      </c>
      <c r="F484" s="38"/>
      <c r="G484" s="39"/>
      <c r="H484" s="38">
        <f>E484*F484</f>
        <v>0</v>
      </c>
      <c r="I484" s="42"/>
      <c r="J484" s="42"/>
      <c r="K484" s="42"/>
      <c r="L484" s="42"/>
    </row>
    <row r="485" spans="1:12" x14ac:dyDescent="0.25">
      <c r="A485" s="36"/>
      <c r="B485" s="55"/>
      <c r="C485" s="37"/>
      <c r="D485" s="36"/>
      <c r="E485" s="34"/>
      <c r="F485" s="38"/>
      <c r="G485" s="39"/>
      <c r="H485" s="38"/>
      <c r="I485" s="42"/>
      <c r="J485" s="42"/>
      <c r="K485" s="42"/>
      <c r="L485" s="42"/>
    </row>
    <row r="486" spans="1:12" s="119" customFormat="1" ht="12" x14ac:dyDescent="0.25">
      <c r="A486" s="116">
        <f>A484+10</f>
        <v>2420</v>
      </c>
      <c r="B486" s="116"/>
      <c r="C486" s="117" t="s">
        <v>322</v>
      </c>
      <c r="D486" s="116" t="s">
        <v>47</v>
      </c>
      <c r="E486" s="91">
        <v>1</v>
      </c>
      <c r="F486" s="71"/>
      <c r="G486" s="72"/>
      <c r="H486" s="118">
        <f t="shared" ref="H486" si="16">F486*E486</f>
        <v>0</v>
      </c>
    </row>
    <row r="487" spans="1:12" x14ac:dyDescent="0.25">
      <c r="A487" s="36"/>
      <c r="B487" s="36"/>
      <c r="C487" s="115"/>
      <c r="D487" s="36"/>
      <c r="E487" s="34"/>
      <c r="F487" s="38"/>
      <c r="G487" s="39"/>
      <c r="H487" s="38"/>
      <c r="I487" s="42"/>
      <c r="J487" s="42"/>
      <c r="K487" s="42"/>
      <c r="L487" s="42"/>
    </row>
    <row r="488" spans="1:12" x14ac:dyDescent="0.25">
      <c r="A488" s="7"/>
      <c r="B488" s="33" t="s">
        <v>271</v>
      </c>
      <c r="C488" s="9"/>
      <c r="D488" s="10"/>
      <c r="E488" s="11"/>
      <c r="F488" s="12"/>
      <c r="G488" s="13"/>
      <c r="H488" s="12"/>
      <c r="I488" s="92"/>
    </row>
    <row r="489" spans="1:12" x14ac:dyDescent="0.25">
      <c r="A489" s="36"/>
      <c r="B489" s="36"/>
      <c r="C489" s="37"/>
      <c r="D489" s="36"/>
      <c r="E489" s="34"/>
      <c r="F489" s="38"/>
      <c r="G489" s="39"/>
      <c r="H489" s="38"/>
      <c r="I489" s="42"/>
    </row>
    <row r="490" spans="1:12" ht="108" x14ac:dyDescent="0.25">
      <c r="A490" s="36">
        <f>A486+10</f>
        <v>2430</v>
      </c>
      <c r="B490" s="36"/>
      <c r="C490" s="37" t="s">
        <v>272</v>
      </c>
      <c r="D490" s="36" t="s">
        <v>19</v>
      </c>
      <c r="E490" s="34">
        <v>800</v>
      </c>
      <c r="F490" s="38"/>
      <c r="G490" s="39"/>
      <c r="H490" s="38">
        <f>F490*E490</f>
        <v>0</v>
      </c>
      <c r="I490" s="42"/>
    </row>
    <row r="491" spans="1:12" x14ac:dyDescent="0.25">
      <c r="A491" s="36"/>
      <c r="B491" s="36"/>
      <c r="C491" s="37"/>
      <c r="D491" s="36"/>
      <c r="E491" s="34"/>
      <c r="F491" s="38"/>
      <c r="G491" s="39"/>
      <c r="H491" s="38"/>
      <c r="I491" s="42"/>
    </row>
    <row r="492" spans="1:12" ht="108" x14ac:dyDescent="0.25">
      <c r="A492" s="36">
        <f>A490+10</f>
        <v>2440</v>
      </c>
      <c r="B492" s="36"/>
      <c r="C492" s="37" t="s">
        <v>273</v>
      </c>
      <c r="D492" s="36" t="s">
        <v>274</v>
      </c>
      <c r="E492" s="34">
        <v>224</v>
      </c>
      <c r="F492" s="38"/>
      <c r="G492" s="39"/>
      <c r="H492" s="38">
        <f>F492*E492</f>
        <v>0</v>
      </c>
      <c r="I492" s="42"/>
    </row>
    <row r="493" spans="1:12" x14ac:dyDescent="0.25">
      <c r="A493" s="36"/>
      <c r="B493" s="36"/>
      <c r="C493" s="37"/>
      <c r="D493" s="36"/>
      <c r="E493" s="34"/>
      <c r="F493" s="38"/>
      <c r="G493" s="39"/>
      <c r="H493" s="38"/>
      <c r="I493" s="42"/>
    </row>
    <row r="494" spans="1:12" ht="144" x14ac:dyDescent="0.25">
      <c r="A494" s="36">
        <f>A492+10</f>
        <v>2450</v>
      </c>
      <c r="B494" s="36"/>
      <c r="C494" s="37" t="s">
        <v>304</v>
      </c>
      <c r="D494" s="36" t="s">
        <v>19</v>
      </c>
      <c r="E494" s="34">
        <v>1473</v>
      </c>
      <c r="F494" s="38"/>
      <c r="G494" s="39"/>
      <c r="H494" s="38">
        <f>F494*E494</f>
        <v>0</v>
      </c>
      <c r="I494" s="42"/>
    </row>
    <row r="495" spans="1:12" x14ac:dyDescent="0.25">
      <c r="A495" s="36"/>
      <c r="B495" s="36"/>
      <c r="C495" s="37"/>
      <c r="D495" s="36"/>
      <c r="E495" s="34"/>
      <c r="F495" s="38"/>
      <c r="G495" s="39"/>
      <c r="H495" s="38"/>
      <c r="I495" s="42"/>
    </row>
    <row r="496" spans="1:12" ht="132" x14ac:dyDescent="0.25">
      <c r="A496" s="36">
        <f>A494+1</f>
        <v>2451</v>
      </c>
      <c r="B496" s="36"/>
      <c r="C496" s="37" t="s">
        <v>275</v>
      </c>
      <c r="D496" s="36" t="s">
        <v>19</v>
      </c>
      <c r="E496" s="34">
        <v>532</v>
      </c>
      <c r="F496" s="38"/>
      <c r="G496" s="39"/>
      <c r="H496" s="38">
        <f>F496*E496</f>
        <v>0</v>
      </c>
      <c r="I496" s="42"/>
    </row>
    <row r="497" spans="1:9" x14ac:dyDescent="0.25">
      <c r="A497" s="36"/>
      <c r="B497" s="36"/>
      <c r="C497" s="37"/>
      <c r="D497" s="36"/>
      <c r="E497" s="34"/>
      <c r="F497" s="38"/>
      <c r="G497" s="39"/>
      <c r="H497" s="38"/>
      <c r="I497" s="42"/>
    </row>
    <row r="498" spans="1:9" ht="120" x14ac:dyDescent="0.25">
      <c r="A498" s="36">
        <f>A496+1</f>
        <v>2452</v>
      </c>
      <c r="B498" s="36"/>
      <c r="C498" s="37" t="s">
        <v>276</v>
      </c>
      <c r="D498" s="36" t="s">
        <v>19</v>
      </c>
      <c r="E498" s="34">
        <v>1530</v>
      </c>
      <c r="F498" s="38"/>
      <c r="G498" s="39"/>
      <c r="H498" s="38">
        <f>F498*E498</f>
        <v>0</v>
      </c>
      <c r="I498" s="42"/>
    </row>
    <row r="499" spans="1:9" x14ac:dyDescent="0.25">
      <c r="A499" s="36"/>
      <c r="B499" s="36"/>
      <c r="C499" s="37"/>
      <c r="D499" s="36"/>
      <c r="E499" s="34"/>
      <c r="F499" s="38"/>
      <c r="G499" s="39"/>
      <c r="H499" s="38"/>
      <c r="I499" s="42"/>
    </row>
    <row r="500" spans="1:9" ht="168" x14ac:dyDescent="0.25">
      <c r="A500" s="36">
        <f>A494+10</f>
        <v>2460</v>
      </c>
      <c r="B500" s="36"/>
      <c r="C500" s="37" t="s">
        <v>277</v>
      </c>
      <c r="D500" s="36" t="s">
        <v>19</v>
      </c>
      <c r="E500" s="34">
        <v>1876</v>
      </c>
      <c r="F500" s="38"/>
      <c r="G500" s="39"/>
      <c r="H500" s="38">
        <f>F500*E500</f>
        <v>0</v>
      </c>
      <c r="I500" s="42"/>
    </row>
    <row r="501" spans="1:9" x14ac:dyDescent="0.25">
      <c r="A501" s="36"/>
      <c r="B501" s="36"/>
      <c r="C501" s="37"/>
      <c r="D501" s="36"/>
      <c r="E501" s="34"/>
      <c r="F501" s="38"/>
      <c r="G501" s="39"/>
      <c r="H501" s="38"/>
      <c r="I501" s="42"/>
    </row>
    <row r="502" spans="1:9" ht="132" x14ac:dyDescent="0.25">
      <c r="A502" s="36">
        <f>A500+10</f>
        <v>2470</v>
      </c>
      <c r="B502" s="36"/>
      <c r="C502" s="37" t="s">
        <v>278</v>
      </c>
      <c r="D502" s="36" t="s">
        <v>19</v>
      </c>
      <c r="E502" s="34">
        <v>924</v>
      </c>
      <c r="F502" s="38"/>
      <c r="G502" s="39"/>
      <c r="H502" s="38">
        <f>F502*E502</f>
        <v>0</v>
      </c>
      <c r="I502" s="67"/>
    </row>
    <row r="503" spans="1:9" x14ac:dyDescent="0.25">
      <c r="A503" s="36"/>
      <c r="B503" s="36"/>
      <c r="C503" s="37"/>
      <c r="D503" s="36"/>
      <c r="E503" s="34"/>
      <c r="F503" s="38"/>
      <c r="G503" s="39"/>
      <c r="H503" s="38"/>
      <c r="I503" s="42"/>
    </row>
    <row r="504" spans="1:9" ht="132" x14ac:dyDescent="0.25">
      <c r="A504" s="36">
        <f>A502+10</f>
        <v>2480</v>
      </c>
      <c r="B504" s="36"/>
      <c r="C504" s="37" t="s">
        <v>279</v>
      </c>
      <c r="D504" s="36" t="s">
        <v>19</v>
      </c>
      <c r="E504" s="34">
        <v>32</v>
      </c>
      <c r="F504" s="38"/>
      <c r="G504" s="39"/>
      <c r="H504" s="38">
        <f>F504*E504</f>
        <v>0</v>
      </c>
      <c r="I504" s="67"/>
    </row>
    <row r="505" spans="1:9" x14ac:dyDescent="0.25">
      <c r="A505" s="36"/>
      <c r="B505" s="36"/>
      <c r="C505" s="37"/>
      <c r="D505" s="36"/>
      <c r="E505" s="34"/>
      <c r="F505" s="38"/>
      <c r="G505" s="39"/>
      <c r="H505" s="38"/>
      <c r="I505" s="120"/>
    </row>
    <row r="506" spans="1:9" ht="120" x14ac:dyDescent="0.25">
      <c r="A506" s="36">
        <f>A504+10</f>
        <v>2490</v>
      </c>
      <c r="B506" s="36"/>
      <c r="C506" s="37" t="s">
        <v>280</v>
      </c>
      <c r="D506" s="36" t="s">
        <v>19</v>
      </c>
      <c r="E506" s="34">
        <v>261</v>
      </c>
      <c r="F506" s="38"/>
      <c r="G506" s="39"/>
      <c r="H506" s="38">
        <f>F506*E506</f>
        <v>0</v>
      </c>
      <c r="I506" s="120"/>
    </row>
    <row r="507" spans="1:9" x14ac:dyDescent="0.25">
      <c r="A507" s="36"/>
      <c r="B507" s="36"/>
      <c r="C507" s="37"/>
      <c r="D507" s="36"/>
      <c r="E507" s="34"/>
      <c r="F507" s="38"/>
      <c r="G507" s="39"/>
      <c r="H507" s="38"/>
      <c r="I507" s="120"/>
    </row>
    <row r="508" spans="1:9" ht="132" x14ac:dyDescent="0.25">
      <c r="A508" s="36">
        <f>A506+10</f>
        <v>2500</v>
      </c>
      <c r="B508" s="36"/>
      <c r="C508" s="37" t="s">
        <v>305</v>
      </c>
      <c r="D508" s="36" t="s">
        <v>19</v>
      </c>
      <c r="E508" s="34">
        <v>165</v>
      </c>
      <c r="F508" s="38"/>
      <c r="G508" s="39"/>
      <c r="H508" s="38">
        <f>F508*E508</f>
        <v>0</v>
      </c>
      <c r="I508" s="120"/>
    </row>
    <row r="509" spans="1:9" x14ac:dyDescent="0.25">
      <c r="A509" s="36"/>
      <c r="B509" s="36"/>
      <c r="C509" s="37"/>
      <c r="D509" s="36"/>
      <c r="E509" s="34"/>
      <c r="F509" s="38"/>
      <c r="G509" s="39"/>
      <c r="H509" s="38"/>
      <c r="I509" s="120"/>
    </row>
    <row r="510" spans="1:9" ht="36" x14ac:dyDescent="0.25">
      <c r="A510" s="36">
        <f>A508+10</f>
        <v>2510</v>
      </c>
      <c r="B510" s="36"/>
      <c r="C510" s="37" t="s">
        <v>281</v>
      </c>
      <c r="D510" s="36" t="s">
        <v>200</v>
      </c>
      <c r="E510" s="34">
        <v>932</v>
      </c>
      <c r="F510" s="38"/>
      <c r="G510" s="39"/>
      <c r="H510" s="38">
        <f>E510*F510</f>
        <v>0</v>
      </c>
      <c r="I510" s="120"/>
    </row>
    <row r="511" spans="1:9" x14ac:dyDescent="0.25">
      <c r="A511" s="36"/>
      <c r="B511" s="36"/>
      <c r="C511" s="37"/>
      <c r="D511" s="36"/>
      <c r="E511" s="34"/>
      <c r="F511" s="38"/>
      <c r="G511" s="39"/>
      <c r="H511" s="38"/>
      <c r="I511" s="42"/>
    </row>
    <row r="512" spans="1:9" x14ac:dyDescent="0.25">
      <c r="A512" s="7"/>
      <c r="B512" s="33" t="s">
        <v>282</v>
      </c>
      <c r="C512" s="9"/>
      <c r="D512" s="10"/>
      <c r="E512" s="11"/>
      <c r="F512" s="12"/>
      <c r="G512" s="13"/>
      <c r="H512" s="12"/>
      <c r="I512" s="42"/>
    </row>
    <row r="513" spans="1:9" x14ac:dyDescent="0.25">
      <c r="A513" s="36"/>
      <c r="B513" s="36"/>
      <c r="C513" s="37"/>
      <c r="D513" s="36"/>
      <c r="E513" s="34"/>
      <c r="F513" s="38"/>
      <c r="G513" s="39"/>
      <c r="H513" s="38"/>
      <c r="I513" s="42"/>
    </row>
    <row r="514" spans="1:9" ht="108" x14ac:dyDescent="0.25">
      <c r="A514" s="36">
        <f>A510+10</f>
        <v>2520</v>
      </c>
      <c r="B514" s="36"/>
      <c r="C514" s="37" t="s">
        <v>331</v>
      </c>
      <c r="D514" s="36" t="s">
        <v>283</v>
      </c>
      <c r="E514" s="34">
        <v>2</v>
      </c>
      <c r="F514" s="38"/>
      <c r="G514" s="39"/>
      <c r="H514" s="38">
        <f>E514*F514</f>
        <v>0</v>
      </c>
      <c r="I514" s="42"/>
    </row>
    <row r="515" spans="1:9" x14ac:dyDescent="0.25">
      <c r="A515" s="36"/>
      <c r="B515" s="36"/>
      <c r="C515" s="37"/>
      <c r="D515" s="36"/>
      <c r="E515" s="34"/>
      <c r="F515" s="38"/>
      <c r="G515" s="39"/>
      <c r="H515" s="38"/>
      <c r="I515" s="42"/>
    </row>
    <row r="516" spans="1:9" ht="108" x14ac:dyDescent="0.25">
      <c r="A516" s="36">
        <f>A514+10</f>
        <v>2530</v>
      </c>
      <c r="B516" s="36"/>
      <c r="C516" s="37" t="s">
        <v>330</v>
      </c>
      <c r="D516" s="36" t="s">
        <v>283</v>
      </c>
      <c r="E516" s="34">
        <v>3</v>
      </c>
      <c r="F516" s="38"/>
      <c r="G516" s="39"/>
      <c r="H516" s="38">
        <f>E516*F516</f>
        <v>0</v>
      </c>
      <c r="I516" s="42"/>
    </row>
    <row r="517" spans="1:9" x14ac:dyDescent="0.25">
      <c r="A517" s="36"/>
      <c r="B517" s="36"/>
      <c r="C517" s="37"/>
      <c r="D517" s="36"/>
      <c r="E517" s="34"/>
      <c r="F517" s="38"/>
      <c r="G517" s="39"/>
      <c r="H517" s="38"/>
      <c r="I517" s="42"/>
    </row>
    <row r="518" spans="1:9" ht="108" x14ac:dyDescent="0.25">
      <c r="A518" s="36">
        <f>A514+10</f>
        <v>2530</v>
      </c>
      <c r="B518" s="36"/>
      <c r="C518" s="37" t="s">
        <v>329</v>
      </c>
      <c r="D518" s="36" t="s">
        <v>283</v>
      </c>
      <c r="E518" s="34">
        <v>7</v>
      </c>
      <c r="F518" s="38"/>
      <c r="G518" s="39"/>
      <c r="H518" s="38">
        <f>E518*F518</f>
        <v>0</v>
      </c>
      <c r="I518" s="42"/>
    </row>
    <row r="519" spans="1:9" x14ac:dyDescent="0.25">
      <c r="A519" s="36"/>
      <c r="B519" s="36"/>
      <c r="C519" s="37"/>
      <c r="D519" s="36"/>
      <c r="E519" s="34"/>
      <c r="F519" s="38"/>
      <c r="G519" s="39"/>
      <c r="H519" s="38"/>
      <c r="I519" s="42"/>
    </row>
    <row r="520" spans="1:9" ht="108" x14ac:dyDescent="0.25">
      <c r="A520" s="36">
        <f>A518+10</f>
        <v>2540</v>
      </c>
      <c r="B520" s="36"/>
      <c r="C520" s="37" t="s">
        <v>328</v>
      </c>
      <c r="D520" s="36" t="s">
        <v>283</v>
      </c>
      <c r="E520" s="34">
        <v>5</v>
      </c>
      <c r="F520" s="38"/>
      <c r="G520" s="39"/>
      <c r="H520" s="38">
        <f>E520*F520</f>
        <v>0</v>
      </c>
      <c r="I520" s="42"/>
    </row>
    <row r="521" spans="1:9" x14ac:dyDescent="0.25">
      <c r="A521" s="36"/>
      <c r="B521" s="36"/>
      <c r="C521" s="37"/>
      <c r="D521" s="36"/>
      <c r="E521" s="34"/>
      <c r="F521" s="38"/>
      <c r="G521" s="39"/>
      <c r="H521" s="38"/>
      <c r="I521" s="42"/>
    </row>
    <row r="522" spans="1:9" ht="120" x14ac:dyDescent="0.25">
      <c r="A522" s="36">
        <f>A520+10</f>
        <v>2550</v>
      </c>
      <c r="B522" s="36"/>
      <c r="C522" s="37" t="s">
        <v>332</v>
      </c>
      <c r="D522" s="36" t="s">
        <v>283</v>
      </c>
      <c r="E522" s="34">
        <v>1</v>
      </c>
      <c r="F522" s="38"/>
      <c r="G522" s="39"/>
      <c r="H522" s="38">
        <f>E522*F522</f>
        <v>0</v>
      </c>
      <c r="I522" s="42"/>
    </row>
    <row r="523" spans="1:9" x14ac:dyDescent="0.25">
      <c r="A523" s="36"/>
      <c r="B523" s="36"/>
      <c r="C523" s="37"/>
      <c r="D523" s="36"/>
      <c r="E523" s="34"/>
      <c r="F523" s="38"/>
      <c r="G523" s="39"/>
      <c r="H523" s="38"/>
      <c r="I523" s="42"/>
    </row>
    <row r="524" spans="1:9" ht="108" x14ac:dyDescent="0.25">
      <c r="A524" s="36">
        <f>A522+10</f>
        <v>2560</v>
      </c>
      <c r="B524" s="36"/>
      <c r="C524" s="37" t="s">
        <v>333</v>
      </c>
      <c r="D524" s="36" t="s">
        <v>283</v>
      </c>
      <c r="E524" s="34">
        <v>3</v>
      </c>
      <c r="F524" s="38"/>
      <c r="G524" s="39"/>
      <c r="H524" s="38">
        <f>E524*F524</f>
        <v>0</v>
      </c>
      <c r="I524" s="42"/>
    </row>
    <row r="525" spans="1:9" x14ac:dyDescent="0.25">
      <c r="A525" s="36"/>
      <c r="B525" s="36"/>
      <c r="C525" s="37"/>
      <c r="D525" s="36"/>
      <c r="E525" s="34"/>
      <c r="F525" s="38"/>
      <c r="G525" s="39"/>
      <c r="H525" s="38"/>
      <c r="I525" s="42"/>
    </row>
    <row r="526" spans="1:9" ht="108" x14ac:dyDescent="0.25">
      <c r="A526" s="36">
        <f>A524+10</f>
        <v>2570</v>
      </c>
      <c r="B526" s="36"/>
      <c r="C526" s="37" t="s">
        <v>334</v>
      </c>
      <c r="D526" s="36" t="s">
        <v>283</v>
      </c>
      <c r="E526" s="34">
        <v>1</v>
      </c>
      <c r="F526" s="38"/>
      <c r="G526" s="39"/>
      <c r="H526" s="38">
        <f>E526*F526</f>
        <v>0</v>
      </c>
      <c r="I526" s="42"/>
    </row>
    <row r="527" spans="1:9" x14ac:dyDescent="0.25">
      <c r="A527" s="36"/>
      <c r="B527" s="36"/>
      <c r="C527" s="43"/>
      <c r="D527" s="36"/>
      <c r="E527" s="34"/>
      <c r="F527" s="38"/>
      <c r="G527" s="39"/>
      <c r="H527" s="38"/>
      <c r="I527" s="42"/>
    </row>
    <row r="528" spans="1:9" ht="120" x14ac:dyDescent="0.25">
      <c r="A528" s="36">
        <f>A526+10</f>
        <v>2580</v>
      </c>
      <c r="B528" s="36"/>
      <c r="C528" s="37" t="s">
        <v>335</v>
      </c>
      <c r="D528" s="36" t="s">
        <v>283</v>
      </c>
      <c r="E528" s="34">
        <v>1</v>
      </c>
      <c r="F528" s="38"/>
      <c r="G528" s="39"/>
      <c r="H528" s="38">
        <f>E528*F528</f>
        <v>0</v>
      </c>
      <c r="I528" s="42"/>
    </row>
    <row r="529" spans="1:26" x14ac:dyDescent="0.25">
      <c r="A529" s="36"/>
      <c r="B529" s="36"/>
      <c r="C529" s="37"/>
      <c r="D529" s="36"/>
      <c r="E529" s="34"/>
      <c r="F529" s="38"/>
      <c r="G529" s="39"/>
      <c r="H529" s="38"/>
      <c r="I529" s="42"/>
    </row>
    <row r="530" spans="1:26" ht="120" x14ac:dyDescent="0.25">
      <c r="A530" s="36">
        <f>A528+10</f>
        <v>2590</v>
      </c>
      <c r="B530" s="36"/>
      <c r="C530" s="37" t="s">
        <v>336</v>
      </c>
      <c r="D530" s="36" t="s">
        <v>283</v>
      </c>
      <c r="E530" s="34">
        <v>4</v>
      </c>
      <c r="F530" s="38"/>
      <c r="G530" s="39"/>
      <c r="H530" s="38">
        <f>E530*F530</f>
        <v>0</v>
      </c>
      <c r="I530" s="42"/>
    </row>
    <row r="531" spans="1:26" x14ac:dyDescent="0.25">
      <c r="A531" s="36"/>
      <c r="B531" s="36"/>
      <c r="C531" s="37"/>
      <c r="D531" s="36"/>
      <c r="E531" s="34"/>
      <c r="F531" s="38"/>
      <c r="G531" s="39"/>
      <c r="H531" s="38"/>
      <c r="I531" s="42"/>
    </row>
    <row r="532" spans="1:26" ht="120" x14ac:dyDescent="0.25">
      <c r="A532" s="36">
        <f>A530+10</f>
        <v>2600</v>
      </c>
      <c r="B532" s="36"/>
      <c r="C532" s="37" t="s">
        <v>337</v>
      </c>
      <c r="D532" s="36" t="s">
        <v>283</v>
      </c>
      <c r="E532" s="34">
        <v>1</v>
      </c>
      <c r="F532" s="38"/>
      <c r="G532" s="39"/>
      <c r="H532" s="38">
        <f>E532*F532</f>
        <v>0</v>
      </c>
      <c r="I532" s="42"/>
    </row>
    <row r="533" spans="1:26" x14ac:dyDescent="0.25">
      <c r="A533" s="36"/>
      <c r="B533" s="36"/>
      <c r="C533" s="37"/>
      <c r="D533" s="36"/>
      <c r="E533" s="34"/>
      <c r="F533" s="38"/>
      <c r="G533" s="39"/>
      <c r="H533" s="38"/>
      <c r="I533" s="42"/>
    </row>
    <row r="534" spans="1:26" x14ac:dyDescent="0.25">
      <c r="A534" s="7"/>
      <c r="B534" s="33" t="s">
        <v>284</v>
      </c>
      <c r="C534" s="9"/>
      <c r="D534" s="10"/>
      <c r="E534" s="11"/>
      <c r="F534" s="12"/>
      <c r="G534" s="13"/>
      <c r="H534" s="12"/>
      <c r="I534" s="42"/>
    </row>
    <row r="535" spans="1:26" x14ac:dyDescent="0.25">
      <c r="A535" s="36"/>
      <c r="B535" s="36"/>
      <c r="C535" s="37"/>
      <c r="D535" s="36"/>
      <c r="E535" s="34"/>
      <c r="F535" s="38"/>
      <c r="G535" s="39"/>
      <c r="H535" s="38"/>
      <c r="I535" s="42"/>
    </row>
    <row r="536" spans="1:26" ht="144" x14ac:dyDescent="0.25">
      <c r="A536" s="36"/>
      <c r="B536" s="36"/>
      <c r="C536" s="23" t="s">
        <v>285</v>
      </c>
      <c r="D536" s="36"/>
      <c r="E536" s="34"/>
      <c r="F536" s="38"/>
      <c r="G536" s="39"/>
      <c r="H536" s="38"/>
      <c r="I536" s="42"/>
    </row>
    <row r="537" spans="1:26" x14ac:dyDescent="0.25">
      <c r="A537" s="36">
        <f>A528+10</f>
        <v>2590</v>
      </c>
      <c r="B537" s="36"/>
      <c r="C537" s="37" t="s">
        <v>338</v>
      </c>
      <c r="D537" s="36" t="s">
        <v>15</v>
      </c>
      <c r="E537" s="34">
        <v>11</v>
      </c>
      <c r="F537" s="38"/>
      <c r="G537" s="39"/>
      <c r="H537" s="38">
        <f t="shared" ref="H537:H539" si="17">F537*E537</f>
        <v>0</v>
      </c>
      <c r="I537" s="42"/>
    </row>
    <row r="538" spans="1:26" x14ac:dyDescent="0.25">
      <c r="A538" s="36">
        <f t="shared" ref="A538:A539" si="18">A537+10</f>
        <v>2600</v>
      </c>
      <c r="B538" s="36"/>
      <c r="C538" s="37" t="s">
        <v>339</v>
      </c>
      <c r="D538" s="36" t="s">
        <v>15</v>
      </c>
      <c r="E538" s="34">
        <v>8</v>
      </c>
      <c r="F538" s="38"/>
      <c r="G538" s="39"/>
      <c r="H538" s="38">
        <f t="shared" si="17"/>
        <v>0</v>
      </c>
      <c r="I538" s="42"/>
    </row>
    <row r="539" spans="1:26" x14ac:dyDescent="0.25">
      <c r="A539" s="36">
        <f t="shared" si="18"/>
        <v>2610</v>
      </c>
      <c r="B539" s="36"/>
      <c r="C539" s="37" t="s">
        <v>340</v>
      </c>
      <c r="D539" s="36" t="s">
        <v>15</v>
      </c>
      <c r="E539" s="34">
        <v>2</v>
      </c>
      <c r="F539" s="38"/>
      <c r="G539" s="39"/>
      <c r="H539" s="38">
        <f t="shared" si="17"/>
        <v>0</v>
      </c>
      <c r="I539" s="42"/>
    </row>
    <row r="540" spans="1:26" x14ac:dyDescent="0.25">
      <c r="A540" s="36"/>
      <c r="B540" s="36"/>
      <c r="C540" s="37"/>
      <c r="D540" s="36"/>
      <c r="E540" s="34"/>
      <c r="F540" s="38"/>
      <c r="G540" s="39"/>
      <c r="H540" s="38"/>
      <c r="I540" s="42"/>
    </row>
    <row r="541" spans="1:26" x14ac:dyDescent="0.25">
      <c r="A541" s="7"/>
      <c r="B541" s="33" t="s">
        <v>389</v>
      </c>
      <c r="C541" s="9"/>
      <c r="D541" s="10"/>
      <c r="E541" s="11"/>
      <c r="F541" s="12"/>
      <c r="G541" s="13"/>
      <c r="H541" s="12"/>
      <c r="I541" s="42"/>
    </row>
    <row r="542" spans="1:26" s="40" customFormat="1" ht="25.5" x14ac:dyDescent="0.25">
      <c r="A542" s="73"/>
      <c r="B542" s="74"/>
      <c r="C542" s="75" t="s">
        <v>341</v>
      </c>
      <c r="D542" s="74"/>
      <c r="E542" s="76"/>
      <c r="F542" s="77"/>
      <c r="G542" s="78"/>
      <c r="H542" s="77"/>
      <c r="I542" s="42"/>
      <c r="J542" s="42"/>
      <c r="K542" s="42"/>
      <c r="L542" s="42"/>
      <c r="M542" s="42"/>
      <c r="N542" s="42"/>
      <c r="O542" s="42"/>
      <c r="P542" s="42"/>
      <c r="Q542" s="42"/>
      <c r="R542" s="42"/>
      <c r="S542" s="42"/>
      <c r="T542" s="42"/>
      <c r="U542" s="42"/>
      <c r="V542" s="42"/>
      <c r="W542" s="42"/>
      <c r="X542" s="42"/>
      <c r="Y542" s="42"/>
      <c r="Z542" s="42"/>
    </row>
    <row r="543" spans="1:26" s="40" customFormat="1" ht="108" x14ac:dyDescent="0.25">
      <c r="A543" s="29">
        <f>A539+10</f>
        <v>2620</v>
      </c>
      <c r="B543" s="79"/>
      <c r="C543" s="49" t="s">
        <v>342</v>
      </c>
      <c r="D543" s="80" t="s">
        <v>47</v>
      </c>
      <c r="E543" s="81">
        <v>5</v>
      </c>
      <c r="F543" s="48"/>
      <c r="G543" s="51"/>
      <c r="H543" s="48"/>
      <c r="I543" s="42"/>
      <c r="J543" s="42"/>
      <c r="K543" s="42"/>
      <c r="L543" s="42"/>
      <c r="M543" s="42"/>
      <c r="N543" s="42"/>
      <c r="O543" s="42"/>
      <c r="P543" s="42"/>
      <c r="Q543" s="42"/>
      <c r="R543" s="42"/>
      <c r="S543" s="42"/>
      <c r="T543" s="42"/>
      <c r="U543" s="42"/>
      <c r="V543" s="42"/>
      <c r="W543" s="42"/>
      <c r="X543" s="42"/>
      <c r="Y543" s="42"/>
      <c r="Z543" s="42"/>
    </row>
    <row r="544" spans="1:26" s="40" customFormat="1" x14ac:dyDescent="0.25">
      <c r="A544" s="29"/>
      <c r="B544" s="82"/>
      <c r="C544" s="83"/>
      <c r="D544" s="84"/>
      <c r="E544" s="85"/>
      <c r="F544" s="48"/>
      <c r="G544" s="51"/>
      <c r="H544" s="48"/>
      <c r="I544" s="42"/>
      <c r="J544" s="42"/>
      <c r="K544" s="42"/>
      <c r="L544" s="42"/>
      <c r="M544" s="42"/>
      <c r="N544" s="42"/>
      <c r="O544" s="42"/>
      <c r="P544" s="42"/>
      <c r="Q544" s="42"/>
      <c r="R544" s="42"/>
      <c r="S544" s="42"/>
      <c r="T544" s="42"/>
      <c r="U544" s="42"/>
      <c r="V544" s="42"/>
      <c r="W544" s="42"/>
      <c r="X544" s="42"/>
      <c r="Y544" s="42"/>
      <c r="Z544" s="42"/>
    </row>
    <row r="545" spans="1:26" s="40" customFormat="1" ht="25.5" x14ac:dyDescent="0.25">
      <c r="A545" s="73"/>
      <c r="B545" s="74"/>
      <c r="C545" s="75" t="s">
        <v>343</v>
      </c>
      <c r="D545" s="74"/>
      <c r="E545" s="76"/>
      <c r="F545" s="77"/>
      <c r="G545" s="78"/>
      <c r="H545" s="77"/>
      <c r="I545" s="42"/>
      <c r="J545" s="42"/>
      <c r="K545" s="42"/>
      <c r="L545" s="42"/>
      <c r="M545" s="42"/>
      <c r="N545" s="42"/>
      <c r="O545" s="42"/>
      <c r="P545" s="42"/>
      <c r="Q545" s="42"/>
      <c r="R545" s="42"/>
      <c r="S545" s="42"/>
      <c r="T545" s="42"/>
      <c r="U545" s="42"/>
      <c r="V545" s="42"/>
      <c r="W545" s="42"/>
      <c r="X545" s="42"/>
      <c r="Y545" s="42"/>
      <c r="Z545" s="42"/>
    </row>
    <row r="546" spans="1:26" s="40" customFormat="1" ht="108" x14ac:dyDescent="0.25">
      <c r="A546" s="29">
        <f>A543+10</f>
        <v>2630</v>
      </c>
      <c r="B546" s="79"/>
      <c r="C546" s="49" t="s">
        <v>342</v>
      </c>
      <c r="D546" s="80" t="s">
        <v>47</v>
      </c>
      <c r="E546" s="81">
        <v>2</v>
      </c>
      <c r="F546" s="48"/>
      <c r="G546" s="51"/>
      <c r="H546" s="48"/>
      <c r="I546" s="42"/>
      <c r="J546" s="42"/>
      <c r="K546" s="42"/>
      <c r="L546" s="42"/>
      <c r="M546" s="42"/>
      <c r="N546" s="42"/>
      <c r="O546" s="42"/>
      <c r="P546" s="42"/>
      <c r="Q546" s="42"/>
      <c r="R546" s="42"/>
      <c r="S546" s="42"/>
      <c r="T546" s="42"/>
      <c r="U546" s="42"/>
      <c r="V546" s="42"/>
      <c r="W546" s="42"/>
      <c r="X546" s="42"/>
      <c r="Y546" s="42"/>
      <c r="Z546" s="42"/>
    </row>
    <row r="547" spans="1:26" s="40" customFormat="1" x14ac:dyDescent="0.25">
      <c r="A547" s="29"/>
      <c r="B547" s="82"/>
      <c r="C547" s="83"/>
      <c r="D547" s="84"/>
      <c r="E547" s="85"/>
      <c r="F547" s="48"/>
      <c r="G547" s="51"/>
      <c r="H547" s="48"/>
      <c r="I547" s="42"/>
      <c r="J547" s="42"/>
      <c r="K547" s="42"/>
      <c r="L547" s="42"/>
      <c r="M547" s="42"/>
      <c r="N547" s="42"/>
      <c r="O547" s="42"/>
      <c r="P547" s="42"/>
      <c r="Q547" s="42"/>
      <c r="R547" s="42"/>
      <c r="S547" s="42"/>
      <c r="T547" s="42"/>
      <c r="U547" s="42"/>
      <c r="V547" s="42"/>
      <c r="W547" s="42"/>
      <c r="X547" s="42"/>
      <c r="Y547" s="42"/>
      <c r="Z547" s="42"/>
    </row>
    <row r="548" spans="1:26" s="40" customFormat="1" ht="25.5" x14ac:dyDescent="0.25">
      <c r="A548" s="73"/>
      <c r="B548" s="74"/>
      <c r="C548" s="75" t="s">
        <v>344</v>
      </c>
      <c r="D548" s="74"/>
      <c r="E548" s="76"/>
      <c r="F548" s="77"/>
      <c r="G548" s="78"/>
      <c r="H548" s="77"/>
      <c r="I548" s="42"/>
      <c r="J548" s="42"/>
      <c r="K548" s="42"/>
      <c r="L548" s="42"/>
      <c r="M548" s="42"/>
      <c r="N548" s="42"/>
      <c r="O548" s="42"/>
      <c r="P548" s="42"/>
      <c r="Q548" s="42"/>
      <c r="R548" s="42"/>
      <c r="S548" s="42"/>
      <c r="T548" s="42"/>
      <c r="U548" s="42"/>
      <c r="V548" s="42"/>
      <c r="W548" s="42"/>
      <c r="X548" s="42"/>
      <c r="Y548" s="42"/>
      <c r="Z548" s="42"/>
    </row>
    <row r="549" spans="1:26" s="40" customFormat="1" ht="108" x14ac:dyDescent="0.25">
      <c r="A549" s="29">
        <f>A546+10</f>
        <v>2640</v>
      </c>
      <c r="B549" s="79"/>
      <c r="C549" s="49" t="s">
        <v>342</v>
      </c>
      <c r="D549" s="80" t="s">
        <v>47</v>
      </c>
      <c r="E549" s="85">
        <v>4</v>
      </c>
      <c r="F549" s="48"/>
      <c r="G549" s="51"/>
      <c r="H549" s="48"/>
      <c r="I549" s="42"/>
      <c r="J549" s="42"/>
      <c r="K549" s="42"/>
      <c r="L549" s="42"/>
      <c r="M549" s="42"/>
      <c r="N549" s="42"/>
      <c r="O549" s="42"/>
      <c r="P549" s="42"/>
      <c r="Q549" s="42"/>
      <c r="R549" s="42"/>
      <c r="S549" s="42"/>
      <c r="T549" s="42"/>
      <c r="U549" s="42"/>
      <c r="V549" s="42"/>
      <c r="W549" s="42"/>
      <c r="X549" s="42"/>
      <c r="Y549" s="42"/>
      <c r="Z549" s="42"/>
    </row>
    <row r="550" spans="1:26" s="40" customFormat="1" x14ac:dyDescent="0.25">
      <c r="A550" s="29"/>
      <c r="B550" s="82"/>
      <c r="C550" s="83"/>
      <c r="D550" s="84"/>
      <c r="E550" s="85"/>
      <c r="F550" s="48"/>
      <c r="G550" s="51"/>
      <c r="H550" s="48"/>
      <c r="I550" s="42"/>
      <c r="J550" s="42"/>
      <c r="K550" s="42"/>
      <c r="L550" s="42"/>
      <c r="M550" s="42"/>
      <c r="N550" s="42"/>
      <c r="O550" s="42"/>
      <c r="P550" s="42"/>
      <c r="Q550" s="42"/>
      <c r="R550" s="42"/>
      <c r="S550" s="42"/>
      <c r="T550" s="42"/>
      <c r="U550" s="42"/>
      <c r="V550" s="42"/>
      <c r="W550" s="42"/>
      <c r="X550" s="42"/>
      <c r="Y550" s="42"/>
      <c r="Z550" s="42"/>
    </row>
    <row r="551" spans="1:26" s="40" customFormat="1" ht="25.5" x14ac:dyDescent="0.25">
      <c r="A551" s="73"/>
      <c r="B551" s="74"/>
      <c r="C551" s="75" t="s">
        <v>345</v>
      </c>
      <c r="D551" s="74"/>
      <c r="E551" s="76"/>
      <c r="F551" s="77"/>
      <c r="G551" s="78"/>
      <c r="H551" s="77"/>
      <c r="I551" s="42"/>
      <c r="J551" s="42"/>
      <c r="K551" s="42"/>
      <c r="L551" s="42"/>
      <c r="M551" s="42"/>
      <c r="N551" s="42"/>
      <c r="O551" s="42"/>
      <c r="P551" s="42"/>
      <c r="Q551" s="42"/>
      <c r="R551" s="42"/>
      <c r="S551" s="42"/>
      <c r="T551" s="42"/>
      <c r="U551" s="42"/>
      <c r="V551" s="42"/>
      <c r="W551" s="42"/>
      <c r="X551" s="42"/>
      <c r="Y551" s="42"/>
      <c r="Z551" s="42"/>
    </row>
    <row r="552" spans="1:26" s="40" customFormat="1" ht="132" x14ac:dyDescent="0.25">
      <c r="A552" s="29">
        <f>A549+10</f>
        <v>2650</v>
      </c>
      <c r="B552" s="79"/>
      <c r="C552" s="49" t="s">
        <v>346</v>
      </c>
      <c r="D552" s="80" t="s">
        <v>47</v>
      </c>
      <c r="E552" s="85">
        <v>1</v>
      </c>
      <c r="F552" s="48"/>
      <c r="G552" s="51"/>
      <c r="H552" s="48"/>
      <c r="I552" s="42"/>
      <c r="J552" s="42"/>
      <c r="K552" s="42"/>
      <c r="L552" s="42"/>
      <c r="M552" s="42"/>
      <c r="N552" s="42"/>
      <c r="O552" s="42"/>
      <c r="P552" s="42"/>
      <c r="Q552" s="42"/>
      <c r="R552" s="42"/>
      <c r="S552" s="42"/>
      <c r="T552" s="42"/>
      <c r="U552" s="42"/>
      <c r="V552" s="42"/>
      <c r="W552" s="42"/>
      <c r="X552" s="42"/>
      <c r="Y552" s="42"/>
      <c r="Z552" s="42"/>
    </row>
    <row r="553" spans="1:26" s="40" customFormat="1" x14ac:dyDescent="0.25">
      <c r="A553" s="29"/>
      <c r="B553" s="79"/>
      <c r="C553" s="49"/>
      <c r="D553" s="80"/>
      <c r="E553" s="85"/>
      <c r="F553" s="48"/>
      <c r="G553" s="51"/>
      <c r="H553" s="48"/>
      <c r="I553" s="42"/>
      <c r="J553" s="42"/>
      <c r="K553" s="42"/>
      <c r="L553" s="42"/>
      <c r="M553" s="42"/>
      <c r="N553" s="42"/>
      <c r="O553" s="42"/>
      <c r="P553" s="42"/>
      <c r="Q553" s="42"/>
      <c r="R553" s="42"/>
      <c r="S553" s="42"/>
      <c r="T553" s="42"/>
      <c r="U553" s="42"/>
      <c r="V553" s="42"/>
      <c r="W553" s="42"/>
      <c r="X553" s="42"/>
      <c r="Y553" s="42"/>
      <c r="Z553" s="42"/>
    </row>
    <row r="554" spans="1:26" s="40" customFormat="1" ht="60" x14ac:dyDescent="0.25">
      <c r="A554" s="29">
        <f>A552+10</f>
        <v>2660</v>
      </c>
      <c r="B554" s="79"/>
      <c r="C554" s="49" t="s">
        <v>347</v>
      </c>
      <c r="D554" s="80" t="s">
        <v>47</v>
      </c>
      <c r="E554" s="85">
        <v>1</v>
      </c>
      <c r="F554" s="48"/>
      <c r="G554" s="51"/>
      <c r="H554" s="48"/>
      <c r="I554" s="42"/>
      <c r="J554" s="42"/>
      <c r="K554" s="42"/>
      <c r="L554" s="42"/>
      <c r="M554" s="42"/>
      <c r="N554" s="42"/>
      <c r="O554" s="42"/>
      <c r="P554" s="42"/>
      <c r="Q554" s="42"/>
      <c r="R554" s="42"/>
      <c r="S554" s="42"/>
      <c r="T554" s="42"/>
      <c r="U554" s="42"/>
      <c r="V554" s="42"/>
      <c r="W554" s="42"/>
      <c r="X554" s="42"/>
      <c r="Y554" s="42"/>
      <c r="Z554" s="42"/>
    </row>
    <row r="555" spans="1:26" s="40" customFormat="1" x14ac:dyDescent="0.25">
      <c r="A555" s="29"/>
      <c r="B555" s="79"/>
      <c r="C555" s="49"/>
      <c r="D555" s="80"/>
      <c r="E555" s="85"/>
      <c r="F555" s="48"/>
      <c r="G555" s="51"/>
      <c r="H555" s="48"/>
      <c r="I555" s="42"/>
      <c r="J555" s="42"/>
      <c r="K555" s="42"/>
      <c r="L555" s="42"/>
      <c r="M555" s="42"/>
      <c r="N555" s="42"/>
      <c r="O555" s="42"/>
      <c r="P555" s="42"/>
      <c r="Q555" s="42"/>
      <c r="R555" s="42"/>
      <c r="S555" s="42"/>
      <c r="T555" s="42"/>
      <c r="U555" s="42"/>
      <c r="V555" s="42"/>
      <c r="W555" s="42"/>
      <c r="X555" s="42"/>
      <c r="Y555" s="42"/>
      <c r="Z555" s="42"/>
    </row>
    <row r="556" spans="1:26" s="40" customFormat="1" ht="204" x14ac:dyDescent="0.25">
      <c r="A556" s="29">
        <f t="shared" ref="A556" si="19">A554+10</f>
        <v>2670</v>
      </c>
      <c r="B556" s="79"/>
      <c r="C556" s="49" t="s">
        <v>348</v>
      </c>
      <c r="D556" s="80" t="s">
        <v>47</v>
      </c>
      <c r="E556" s="85">
        <v>3</v>
      </c>
      <c r="F556" s="48"/>
      <c r="G556" s="51"/>
      <c r="H556" s="48"/>
      <c r="I556" s="42"/>
      <c r="J556" s="42"/>
      <c r="K556" s="42"/>
      <c r="L556" s="42"/>
      <c r="M556" s="42"/>
      <c r="N556" s="42"/>
      <c r="O556" s="42"/>
      <c r="P556" s="42"/>
      <c r="Q556" s="42"/>
      <c r="R556" s="42"/>
      <c r="S556" s="42"/>
      <c r="T556" s="42"/>
      <c r="U556" s="42"/>
      <c r="V556" s="42"/>
      <c r="W556" s="42"/>
      <c r="X556" s="42"/>
      <c r="Y556" s="42"/>
      <c r="Z556" s="42"/>
    </row>
    <row r="557" spans="1:26" s="40" customFormat="1" x14ac:dyDescent="0.25">
      <c r="A557" s="29"/>
      <c r="B557" s="79"/>
      <c r="C557" s="49"/>
      <c r="D557" s="80"/>
      <c r="E557" s="85"/>
      <c r="F557" s="48"/>
      <c r="G557" s="51"/>
      <c r="H557" s="48"/>
      <c r="I557" s="42"/>
      <c r="J557" s="42"/>
      <c r="K557" s="42"/>
      <c r="L557" s="42"/>
      <c r="M557" s="42"/>
      <c r="N557" s="42"/>
      <c r="O557" s="42"/>
      <c r="P557" s="42"/>
      <c r="Q557" s="42"/>
      <c r="R557" s="42"/>
      <c r="S557" s="42"/>
      <c r="T557" s="42"/>
      <c r="U557" s="42"/>
      <c r="V557" s="42"/>
      <c r="W557" s="42"/>
      <c r="X557" s="42"/>
      <c r="Y557" s="42"/>
      <c r="Z557" s="42"/>
    </row>
    <row r="558" spans="1:26" s="40" customFormat="1" ht="60" x14ac:dyDescent="0.25">
      <c r="A558" s="29">
        <f t="shared" ref="A558" si="20">A556+10</f>
        <v>2680</v>
      </c>
      <c r="B558" s="79"/>
      <c r="C558" s="49" t="s">
        <v>349</v>
      </c>
      <c r="D558" s="80" t="s">
        <v>200</v>
      </c>
      <c r="E558" s="85">
        <v>1</v>
      </c>
      <c r="F558" s="48"/>
      <c r="G558" s="51"/>
      <c r="H558" s="48"/>
      <c r="I558" s="42"/>
      <c r="J558" s="42"/>
      <c r="K558" s="42"/>
      <c r="L558" s="42"/>
      <c r="M558" s="42"/>
      <c r="N558" s="42"/>
      <c r="O558" s="42"/>
      <c r="P558" s="42"/>
      <c r="Q558" s="42"/>
      <c r="R558" s="42"/>
      <c r="S558" s="42"/>
      <c r="T558" s="42"/>
      <c r="U558" s="42"/>
      <c r="V558" s="42"/>
      <c r="W558" s="42"/>
      <c r="X558" s="42"/>
      <c r="Y558" s="42"/>
      <c r="Z558" s="42"/>
    </row>
    <row r="559" spans="1:26" s="40" customFormat="1" x14ac:dyDescent="0.25">
      <c r="A559" s="29"/>
      <c r="B559" s="79"/>
      <c r="C559" s="49"/>
      <c r="D559" s="80"/>
      <c r="E559" s="85"/>
      <c r="F559" s="48"/>
      <c r="G559" s="51"/>
      <c r="H559" s="48"/>
      <c r="I559" s="42"/>
      <c r="J559" s="42"/>
      <c r="K559" s="42"/>
      <c r="L559" s="42"/>
      <c r="M559" s="42"/>
      <c r="N559" s="42"/>
      <c r="O559" s="42"/>
      <c r="P559" s="42"/>
      <c r="Q559" s="42"/>
      <c r="R559" s="42"/>
      <c r="S559" s="42"/>
      <c r="T559" s="42"/>
      <c r="U559" s="42"/>
      <c r="V559" s="42"/>
      <c r="W559" s="42"/>
      <c r="X559" s="42"/>
      <c r="Y559" s="42"/>
      <c r="Z559" s="42"/>
    </row>
    <row r="560" spans="1:26" s="40" customFormat="1" ht="48" x14ac:dyDescent="0.25">
      <c r="A560" s="29">
        <f t="shared" ref="A560" si="21">A558+10</f>
        <v>2690</v>
      </c>
      <c r="B560" s="79"/>
      <c r="C560" s="49" t="s">
        <v>350</v>
      </c>
      <c r="D560" s="80" t="s">
        <v>200</v>
      </c>
      <c r="E560" s="85">
        <v>1</v>
      </c>
      <c r="F560" s="48"/>
      <c r="G560" s="51"/>
      <c r="H560" s="48"/>
      <c r="I560" s="42"/>
      <c r="J560" s="42"/>
      <c r="K560" s="42"/>
      <c r="L560" s="42"/>
      <c r="M560" s="42"/>
      <c r="N560" s="42"/>
      <c r="O560" s="42"/>
      <c r="P560" s="42"/>
      <c r="Q560" s="42"/>
      <c r="R560" s="42"/>
      <c r="S560" s="42"/>
      <c r="T560" s="42"/>
      <c r="U560" s="42"/>
      <c r="V560" s="42"/>
      <c r="W560" s="42"/>
      <c r="X560" s="42"/>
      <c r="Y560" s="42"/>
      <c r="Z560" s="42"/>
    </row>
    <row r="561" spans="1:26" s="40" customFormat="1" x14ac:dyDescent="0.25">
      <c r="A561" s="29"/>
      <c r="B561" s="79"/>
      <c r="C561" s="49"/>
      <c r="D561" s="80"/>
      <c r="E561" s="85"/>
      <c r="F561" s="48"/>
      <c r="G561" s="51"/>
      <c r="H561" s="48"/>
      <c r="I561" s="42"/>
      <c r="J561" s="42"/>
      <c r="K561" s="42"/>
      <c r="L561" s="42"/>
      <c r="M561" s="42"/>
      <c r="N561" s="42"/>
      <c r="O561" s="42"/>
      <c r="P561" s="42"/>
      <c r="Q561" s="42"/>
      <c r="R561" s="42"/>
      <c r="S561" s="42"/>
      <c r="T561" s="42"/>
      <c r="U561" s="42"/>
      <c r="V561" s="42"/>
      <c r="W561" s="42"/>
      <c r="X561" s="42"/>
      <c r="Y561" s="42"/>
      <c r="Z561" s="42"/>
    </row>
    <row r="562" spans="1:26" s="40" customFormat="1" ht="48" x14ac:dyDescent="0.25">
      <c r="A562" s="29">
        <f t="shared" ref="A562" si="22">A560+10</f>
        <v>2700</v>
      </c>
      <c r="B562" s="79"/>
      <c r="C562" s="49" t="s">
        <v>351</v>
      </c>
      <c r="D562" s="80" t="s">
        <v>200</v>
      </c>
      <c r="E562" s="85">
        <v>1</v>
      </c>
      <c r="F562" s="48"/>
      <c r="G562" s="51"/>
      <c r="H562" s="48"/>
      <c r="I562" s="42"/>
      <c r="J562" s="42"/>
      <c r="K562" s="42"/>
      <c r="L562" s="42"/>
      <c r="M562" s="42"/>
      <c r="N562" s="42"/>
      <c r="O562" s="42"/>
      <c r="P562" s="42"/>
      <c r="Q562" s="42"/>
      <c r="R562" s="42"/>
      <c r="S562" s="42"/>
      <c r="T562" s="42"/>
      <c r="U562" s="42"/>
      <c r="V562" s="42"/>
      <c r="W562" s="42"/>
      <c r="X562" s="42"/>
      <c r="Y562" s="42"/>
      <c r="Z562" s="42"/>
    </row>
    <row r="563" spans="1:26" s="40" customFormat="1" x14ac:dyDescent="0.25">
      <c r="A563" s="29"/>
      <c r="B563" s="82"/>
      <c r="C563" s="83"/>
      <c r="D563" s="84"/>
      <c r="E563" s="85"/>
      <c r="F563" s="48"/>
      <c r="G563" s="51"/>
      <c r="H563" s="48"/>
      <c r="I563" s="42"/>
      <c r="J563" s="42"/>
      <c r="K563" s="42"/>
      <c r="L563" s="42"/>
      <c r="M563" s="42"/>
      <c r="N563" s="42"/>
      <c r="O563" s="42"/>
      <c r="P563" s="42"/>
      <c r="Q563" s="42"/>
      <c r="R563" s="42"/>
      <c r="S563" s="42"/>
      <c r="T563" s="42"/>
      <c r="U563" s="42"/>
      <c r="V563" s="42"/>
      <c r="W563" s="42"/>
      <c r="X563" s="42"/>
      <c r="Y563" s="42"/>
      <c r="Z563" s="42"/>
    </row>
    <row r="564" spans="1:26" s="40" customFormat="1" ht="25.5" x14ac:dyDescent="0.25">
      <c r="A564" s="73"/>
      <c r="B564" s="74"/>
      <c r="C564" s="75" t="s">
        <v>352</v>
      </c>
      <c r="D564" s="74"/>
      <c r="E564" s="76"/>
      <c r="F564" s="77"/>
      <c r="G564" s="78"/>
      <c r="H564" s="77"/>
      <c r="I564" s="42"/>
      <c r="J564" s="42"/>
      <c r="K564" s="42"/>
      <c r="L564" s="42"/>
      <c r="M564" s="42"/>
      <c r="N564" s="42"/>
      <c r="O564" s="42"/>
      <c r="P564" s="42"/>
      <c r="Q564" s="42"/>
      <c r="R564" s="42"/>
      <c r="S564" s="42"/>
      <c r="T564" s="42"/>
      <c r="U564" s="42"/>
      <c r="V564" s="42"/>
      <c r="W564" s="42"/>
      <c r="X564" s="42"/>
      <c r="Y564" s="42"/>
      <c r="Z564" s="42"/>
    </row>
    <row r="565" spans="1:26" s="40" customFormat="1" ht="84" x14ac:dyDescent="0.25">
      <c r="A565" s="29">
        <f>A562+10</f>
        <v>2710</v>
      </c>
      <c r="B565" s="79"/>
      <c r="C565" s="49" t="s">
        <v>353</v>
      </c>
      <c r="D565" s="80" t="s">
        <v>47</v>
      </c>
      <c r="E565" s="85">
        <v>1</v>
      </c>
      <c r="F565" s="48"/>
      <c r="G565" s="51"/>
      <c r="H565" s="48"/>
      <c r="I565" s="42"/>
      <c r="J565" s="42"/>
      <c r="K565" s="42"/>
      <c r="L565" s="42"/>
      <c r="M565" s="42"/>
      <c r="N565" s="42"/>
      <c r="O565" s="42"/>
      <c r="P565" s="42"/>
      <c r="Q565" s="42"/>
      <c r="R565" s="42"/>
      <c r="S565" s="42"/>
      <c r="T565" s="42"/>
      <c r="U565" s="42"/>
      <c r="V565" s="42"/>
      <c r="W565" s="42"/>
      <c r="X565" s="42"/>
      <c r="Y565" s="42"/>
      <c r="Z565" s="42"/>
    </row>
    <row r="566" spans="1:26" s="40" customFormat="1" x14ac:dyDescent="0.25">
      <c r="A566" s="29"/>
      <c r="B566" s="79"/>
      <c r="C566" s="49"/>
      <c r="D566" s="80"/>
      <c r="E566" s="85"/>
      <c r="F566" s="48"/>
      <c r="G566" s="51"/>
      <c r="H566" s="48"/>
      <c r="I566" s="42"/>
      <c r="J566" s="42"/>
      <c r="K566" s="42"/>
      <c r="L566" s="42"/>
      <c r="M566" s="42"/>
      <c r="N566" s="42"/>
      <c r="O566" s="42"/>
      <c r="P566" s="42"/>
      <c r="Q566" s="42"/>
      <c r="R566" s="42"/>
      <c r="S566" s="42"/>
      <c r="T566" s="42"/>
      <c r="U566" s="42"/>
      <c r="V566" s="42"/>
      <c r="W566" s="42"/>
      <c r="X566" s="42"/>
      <c r="Y566" s="42"/>
      <c r="Z566" s="42"/>
    </row>
    <row r="567" spans="1:26" s="40" customFormat="1" ht="108" x14ac:dyDescent="0.25">
      <c r="A567" s="29">
        <f t="shared" ref="A567:A613" si="23">A565+10</f>
        <v>2720</v>
      </c>
      <c r="B567" s="79"/>
      <c r="C567" s="49" t="s">
        <v>354</v>
      </c>
      <c r="D567" s="80" t="s">
        <v>47</v>
      </c>
      <c r="E567" s="85">
        <v>1</v>
      </c>
      <c r="F567" s="48"/>
      <c r="G567" s="51"/>
      <c r="H567" s="48"/>
      <c r="I567" s="42"/>
      <c r="J567" s="42"/>
      <c r="K567" s="42"/>
      <c r="L567" s="42"/>
      <c r="M567" s="42"/>
      <c r="N567" s="42"/>
      <c r="O567" s="42"/>
      <c r="P567" s="42"/>
      <c r="Q567" s="42"/>
      <c r="R567" s="42"/>
      <c r="S567" s="42"/>
      <c r="T567" s="42"/>
      <c r="U567" s="42"/>
      <c r="V567" s="42"/>
      <c r="W567" s="42"/>
      <c r="X567" s="42"/>
      <c r="Y567" s="42"/>
      <c r="Z567" s="42"/>
    </row>
    <row r="568" spans="1:26" s="40" customFormat="1" x14ac:dyDescent="0.25">
      <c r="A568" s="29"/>
      <c r="B568" s="79"/>
      <c r="C568" s="49"/>
      <c r="D568" s="80"/>
      <c r="E568" s="85"/>
      <c r="F568" s="48"/>
      <c r="G568" s="51"/>
      <c r="H568" s="48"/>
      <c r="I568" s="42"/>
      <c r="J568" s="42"/>
      <c r="K568" s="42"/>
      <c r="L568" s="42"/>
      <c r="M568" s="42"/>
      <c r="N568" s="42"/>
      <c r="O568" s="42"/>
      <c r="P568" s="42"/>
      <c r="Q568" s="42"/>
      <c r="R568" s="42"/>
      <c r="S568" s="42"/>
      <c r="T568" s="42"/>
      <c r="U568" s="42"/>
      <c r="V568" s="42"/>
      <c r="W568" s="42"/>
      <c r="X568" s="42"/>
      <c r="Y568" s="42"/>
      <c r="Z568" s="42"/>
    </row>
    <row r="569" spans="1:26" s="40" customFormat="1" ht="204" x14ac:dyDescent="0.25">
      <c r="A569" s="29">
        <f t="shared" si="23"/>
        <v>2730</v>
      </c>
      <c r="B569" s="79"/>
      <c r="C569" s="49" t="s">
        <v>355</v>
      </c>
      <c r="D569" s="80" t="s">
        <v>47</v>
      </c>
      <c r="E569" s="85">
        <v>1</v>
      </c>
      <c r="F569" s="48"/>
      <c r="G569" s="51"/>
      <c r="H569" s="48"/>
      <c r="I569" s="42"/>
      <c r="J569" s="42"/>
      <c r="K569" s="42"/>
      <c r="L569" s="42"/>
      <c r="M569" s="42"/>
      <c r="N569" s="42"/>
      <c r="O569" s="42"/>
      <c r="P569" s="42"/>
      <c r="Q569" s="42"/>
      <c r="R569" s="42"/>
      <c r="S569" s="42"/>
      <c r="T569" s="42"/>
      <c r="U569" s="42"/>
      <c r="V569" s="42"/>
      <c r="W569" s="42"/>
      <c r="X569" s="42"/>
      <c r="Y569" s="42"/>
      <c r="Z569" s="42"/>
    </row>
    <row r="570" spans="1:26" s="40" customFormat="1" x14ac:dyDescent="0.25">
      <c r="A570" s="29"/>
      <c r="B570" s="79"/>
      <c r="C570" s="49"/>
      <c r="D570" s="80"/>
      <c r="E570" s="85"/>
      <c r="F570" s="48"/>
      <c r="G570" s="51"/>
      <c r="H570" s="48"/>
      <c r="I570" s="42"/>
      <c r="J570" s="42"/>
      <c r="K570" s="42"/>
      <c r="L570" s="42"/>
      <c r="M570" s="42"/>
      <c r="N570" s="42"/>
      <c r="O570" s="42"/>
      <c r="P570" s="42"/>
      <c r="Q570" s="42"/>
      <c r="R570" s="42"/>
      <c r="S570" s="42"/>
      <c r="T570" s="42"/>
      <c r="U570" s="42"/>
      <c r="V570" s="42"/>
      <c r="W570" s="42"/>
      <c r="X570" s="42"/>
      <c r="Y570" s="42"/>
      <c r="Z570" s="42"/>
    </row>
    <row r="571" spans="1:26" s="40" customFormat="1" ht="204" x14ac:dyDescent="0.25">
      <c r="A571" s="29">
        <f t="shared" si="23"/>
        <v>2740</v>
      </c>
      <c r="B571" s="79"/>
      <c r="C571" s="49" t="s">
        <v>356</v>
      </c>
      <c r="D571" s="80" t="s">
        <v>47</v>
      </c>
      <c r="E571" s="85">
        <v>1</v>
      </c>
      <c r="F571" s="48"/>
      <c r="G571" s="51"/>
      <c r="H571" s="48"/>
      <c r="I571" s="42"/>
      <c r="J571" s="42"/>
      <c r="K571" s="42"/>
      <c r="L571" s="42"/>
      <c r="M571" s="42"/>
      <c r="N571" s="42"/>
      <c r="O571" s="42"/>
      <c r="P571" s="42"/>
      <c r="Q571" s="42"/>
      <c r="R571" s="42"/>
      <c r="S571" s="42"/>
      <c r="T571" s="42"/>
      <c r="U571" s="42"/>
      <c r="V571" s="42"/>
      <c r="W571" s="42"/>
      <c r="X571" s="42"/>
      <c r="Y571" s="42"/>
      <c r="Z571" s="42"/>
    </row>
    <row r="572" spans="1:26" s="40" customFormat="1" x14ac:dyDescent="0.25">
      <c r="A572" s="29"/>
      <c r="B572" s="79"/>
      <c r="C572" s="49"/>
      <c r="D572" s="80"/>
      <c r="E572" s="85"/>
      <c r="F572" s="48"/>
      <c r="G572" s="51"/>
      <c r="H572" s="48"/>
      <c r="I572" s="42"/>
      <c r="J572" s="42"/>
      <c r="K572" s="42"/>
      <c r="L572" s="42"/>
      <c r="M572" s="42"/>
      <c r="N572" s="42"/>
      <c r="O572" s="42"/>
      <c r="P572" s="42"/>
      <c r="Q572" s="42"/>
      <c r="R572" s="42"/>
      <c r="S572" s="42"/>
      <c r="T572" s="42"/>
      <c r="U572" s="42"/>
      <c r="V572" s="42"/>
      <c r="W572" s="42"/>
      <c r="X572" s="42"/>
      <c r="Y572" s="42"/>
      <c r="Z572" s="42"/>
    </row>
    <row r="573" spans="1:26" s="40" customFormat="1" ht="192" x14ac:dyDescent="0.25">
      <c r="A573" s="29">
        <f t="shared" si="23"/>
        <v>2750</v>
      </c>
      <c r="B573" s="79"/>
      <c r="C573" s="49" t="s">
        <v>357</v>
      </c>
      <c r="D573" s="80" t="s">
        <v>47</v>
      </c>
      <c r="E573" s="85">
        <v>2</v>
      </c>
      <c r="F573" s="48"/>
      <c r="G573" s="51"/>
      <c r="H573" s="48"/>
      <c r="I573" s="42"/>
      <c r="J573" s="42"/>
      <c r="K573" s="42"/>
      <c r="L573" s="42"/>
      <c r="M573" s="42"/>
      <c r="N573" s="42"/>
      <c r="O573" s="42"/>
      <c r="P573" s="42"/>
      <c r="Q573" s="42"/>
      <c r="R573" s="42"/>
      <c r="S573" s="42"/>
      <c r="T573" s="42"/>
      <c r="U573" s="42"/>
      <c r="V573" s="42"/>
      <c r="W573" s="42"/>
      <c r="X573" s="42"/>
      <c r="Y573" s="42"/>
      <c r="Z573" s="42"/>
    </row>
    <row r="574" spans="1:26" s="40" customFormat="1" x14ac:dyDescent="0.25">
      <c r="A574" s="29"/>
      <c r="B574" s="79"/>
      <c r="C574" s="49"/>
      <c r="D574" s="80"/>
      <c r="E574" s="85"/>
      <c r="F574" s="48"/>
      <c r="G574" s="51"/>
      <c r="H574" s="48"/>
      <c r="I574" s="42"/>
      <c r="J574" s="42"/>
      <c r="K574" s="42"/>
      <c r="L574" s="42"/>
      <c r="M574" s="42"/>
      <c r="N574" s="42"/>
      <c r="O574" s="42"/>
      <c r="P574" s="42"/>
      <c r="Q574" s="42"/>
      <c r="R574" s="42"/>
      <c r="S574" s="42"/>
      <c r="T574" s="42"/>
      <c r="U574" s="42"/>
      <c r="V574" s="42"/>
      <c r="W574" s="42"/>
      <c r="X574" s="42"/>
      <c r="Y574" s="42"/>
      <c r="Z574" s="42"/>
    </row>
    <row r="575" spans="1:26" s="40" customFormat="1" ht="36" x14ac:dyDescent="0.25">
      <c r="A575" s="29">
        <f t="shared" si="23"/>
        <v>2760</v>
      </c>
      <c r="B575" s="79"/>
      <c r="C575" s="49" t="s">
        <v>358</v>
      </c>
      <c r="D575" s="80" t="s">
        <v>47</v>
      </c>
      <c r="E575" s="85">
        <v>2</v>
      </c>
      <c r="F575" s="48"/>
      <c r="G575" s="51"/>
      <c r="H575" s="48"/>
      <c r="I575" s="42"/>
      <c r="J575" s="42"/>
      <c r="K575" s="42"/>
      <c r="L575" s="42"/>
      <c r="M575" s="42"/>
      <c r="N575" s="42"/>
      <c r="O575" s="42"/>
      <c r="P575" s="42"/>
      <c r="Q575" s="42"/>
      <c r="R575" s="42"/>
      <c r="S575" s="42"/>
      <c r="T575" s="42"/>
      <c r="U575" s="42"/>
      <c r="V575" s="42"/>
      <c r="W575" s="42"/>
      <c r="X575" s="42"/>
      <c r="Y575" s="42"/>
      <c r="Z575" s="42"/>
    </row>
    <row r="576" spans="1:26" s="40" customFormat="1" x14ac:dyDescent="0.25">
      <c r="A576" s="29"/>
      <c r="B576" s="79"/>
      <c r="C576" s="49"/>
      <c r="D576" s="80"/>
      <c r="E576" s="85"/>
      <c r="F576" s="48"/>
      <c r="G576" s="51"/>
      <c r="H576" s="48"/>
      <c r="I576" s="42"/>
      <c r="J576" s="42"/>
      <c r="K576" s="42"/>
      <c r="L576" s="42"/>
      <c r="M576" s="42"/>
      <c r="N576" s="42"/>
      <c r="O576" s="42"/>
      <c r="P576" s="42"/>
      <c r="Q576" s="42"/>
      <c r="R576" s="42"/>
      <c r="S576" s="42"/>
      <c r="T576" s="42"/>
      <c r="U576" s="42"/>
      <c r="V576" s="42"/>
      <c r="W576" s="42"/>
      <c r="X576" s="42"/>
      <c r="Y576" s="42"/>
      <c r="Z576" s="42"/>
    </row>
    <row r="577" spans="1:26" s="40" customFormat="1" ht="24" x14ac:dyDescent="0.25">
      <c r="A577" s="29">
        <f t="shared" si="23"/>
        <v>2770</v>
      </c>
      <c r="B577" s="79"/>
      <c r="C577" s="49" t="s">
        <v>359</v>
      </c>
      <c r="D577" s="80" t="s">
        <v>47</v>
      </c>
      <c r="E577" s="85">
        <v>2</v>
      </c>
      <c r="F577" s="48"/>
      <c r="G577" s="51"/>
      <c r="H577" s="48"/>
      <c r="I577" s="42"/>
      <c r="J577" s="42"/>
      <c r="K577" s="42"/>
      <c r="L577" s="42"/>
      <c r="M577" s="42"/>
      <c r="N577" s="42"/>
      <c r="O577" s="42"/>
      <c r="P577" s="42"/>
      <c r="Q577" s="42"/>
      <c r="R577" s="42"/>
      <c r="S577" s="42"/>
      <c r="T577" s="42"/>
      <c r="U577" s="42"/>
      <c r="V577" s="42"/>
      <c r="W577" s="42"/>
      <c r="X577" s="42"/>
      <c r="Y577" s="42"/>
      <c r="Z577" s="42"/>
    </row>
    <row r="578" spans="1:26" s="40" customFormat="1" x14ac:dyDescent="0.25">
      <c r="A578" s="29"/>
      <c r="B578" s="79"/>
      <c r="C578" s="49"/>
      <c r="D578" s="80"/>
      <c r="E578" s="85"/>
      <c r="F578" s="48"/>
      <c r="G578" s="51"/>
      <c r="H578" s="48"/>
      <c r="I578" s="42"/>
      <c r="J578" s="42"/>
      <c r="K578" s="42"/>
      <c r="L578" s="42"/>
      <c r="M578" s="42"/>
      <c r="N578" s="42"/>
      <c r="O578" s="42"/>
      <c r="P578" s="42"/>
      <c r="Q578" s="42"/>
      <c r="R578" s="42"/>
      <c r="S578" s="42"/>
      <c r="T578" s="42"/>
      <c r="U578" s="42"/>
      <c r="V578" s="42"/>
      <c r="W578" s="42"/>
      <c r="X578" s="42"/>
      <c r="Y578" s="42"/>
      <c r="Z578" s="42"/>
    </row>
    <row r="579" spans="1:26" s="40" customFormat="1" x14ac:dyDescent="0.25">
      <c r="A579" s="29">
        <f t="shared" si="23"/>
        <v>2780</v>
      </c>
      <c r="B579" s="79"/>
      <c r="C579" s="49" t="s">
        <v>360</v>
      </c>
      <c r="D579" s="80" t="s">
        <v>47</v>
      </c>
      <c r="E579" s="85">
        <v>2</v>
      </c>
      <c r="F579" s="48"/>
      <c r="G579" s="51"/>
      <c r="H579" s="48"/>
      <c r="I579" s="42"/>
      <c r="J579" s="42"/>
      <c r="K579" s="42"/>
      <c r="L579" s="42"/>
      <c r="M579" s="42"/>
      <c r="N579" s="42"/>
      <c r="O579" s="42"/>
      <c r="P579" s="42"/>
      <c r="Q579" s="42"/>
      <c r="R579" s="42"/>
      <c r="S579" s="42"/>
      <c r="T579" s="42"/>
      <c r="U579" s="42"/>
      <c r="V579" s="42"/>
      <c r="W579" s="42"/>
      <c r="X579" s="42"/>
      <c r="Y579" s="42"/>
      <c r="Z579" s="42"/>
    </row>
    <row r="580" spans="1:26" s="40" customFormat="1" x14ac:dyDescent="0.25">
      <c r="A580" s="29"/>
      <c r="B580" s="79"/>
      <c r="C580" s="49"/>
      <c r="D580" s="80"/>
      <c r="E580" s="85"/>
      <c r="F580" s="48"/>
      <c r="G580" s="51"/>
      <c r="H580" s="48"/>
      <c r="I580" s="42"/>
      <c r="J580" s="42"/>
      <c r="K580" s="42"/>
      <c r="L580" s="42"/>
      <c r="M580" s="42"/>
      <c r="N580" s="42"/>
      <c r="O580" s="42"/>
      <c r="P580" s="42"/>
      <c r="Q580" s="42"/>
      <c r="R580" s="42"/>
      <c r="S580" s="42"/>
      <c r="T580" s="42"/>
      <c r="U580" s="42"/>
      <c r="V580" s="42"/>
      <c r="W580" s="42"/>
      <c r="X580" s="42"/>
      <c r="Y580" s="42"/>
      <c r="Z580" s="42"/>
    </row>
    <row r="581" spans="1:26" s="40" customFormat="1" ht="24" x14ac:dyDescent="0.25">
      <c r="A581" s="29">
        <f t="shared" si="23"/>
        <v>2790</v>
      </c>
      <c r="B581" s="79"/>
      <c r="C581" s="49" t="s">
        <v>361</v>
      </c>
      <c r="D581" s="80" t="s">
        <v>200</v>
      </c>
      <c r="E581" s="85">
        <v>2</v>
      </c>
      <c r="F581" s="48"/>
      <c r="G581" s="51"/>
      <c r="H581" s="48"/>
      <c r="I581" s="42"/>
      <c r="J581" s="42"/>
      <c r="K581" s="42"/>
      <c r="L581" s="42"/>
      <c r="M581" s="42"/>
      <c r="N581" s="42"/>
      <c r="O581" s="42"/>
      <c r="P581" s="42"/>
      <c r="Q581" s="42"/>
      <c r="R581" s="42"/>
      <c r="S581" s="42"/>
      <c r="T581" s="42"/>
      <c r="U581" s="42"/>
      <c r="V581" s="42"/>
      <c r="W581" s="42"/>
      <c r="X581" s="42"/>
      <c r="Y581" s="42"/>
      <c r="Z581" s="42"/>
    </row>
    <row r="582" spans="1:26" s="40" customFormat="1" x14ac:dyDescent="0.25">
      <c r="A582" s="29"/>
      <c r="B582" s="79"/>
      <c r="C582" s="49"/>
      <c r="D582" s="80"/>
      <c r="E582" s="85"/>
      <c r="F582" s="48"/>
      <c r="G582" s="51"/>
      <c r="H582" s="48"/>
      <c r="I582" s="42"/>
      <c r="J582" s="42"/>
      <c r="K582" s="42"/>
      <c r="L582" s="42"/>
      <c r="M582" s="42"/>
      <c r="N582" s="42"/>
      <c r="O582" s="42"/>
      <c r="P582" s="42"/>
      <c r="Q582" s="42"/>
      <c r="R582" s="42"/>
      <c r="S582" s="42"/>
      <c r="T582" s="42"/>
      <c r="U582" s="42"/>
      <c r="V582" s="42"/>
      <c r="W582" s="42"/>
      <c r="X582" s="42"/>
      <c r="Y582" s="42"/>
      <c r="Z582" s="42"/>
    </row>
    <row r="583" spans="1:26" s="40" customFormat="1" ht="24" x14ac:dyDescent="0.25">
      <c r="A583" s="29">
        <f t="shared" si="23"/>
        <v>2800</v>
      </c>
      <c r="B583" s="79"/>
      <c r="C583" s="49" t="s">
        <v>362</v>
      </c>
      <c r="D583" s="80" t="s">
        <v>47</v>
      </c>
      <c r="E583" s="85">
        <v>2</v>
      </c>
      <c r="F583" s="48"/>
      <c r="G583" s="51"/>
      <c r="H583" s="48"/>
      <c r="I583" s="42"/>
      <c r="J583" s="42"/>
      <c r="K583" s="42"/>
      <c r="L583" s="42"/>
      <c r="M583" s="42"/>
      <c r="N583" s="42"/>
      <c r="O583" s="42"/>
      <c r="P583" s="42"/>
      <c r="Q583" s="42"/>
      <c r="R583" s="42"/>
      <c r="S583" s="42"/>
      <c r="T583" s="42"/>
      <c r="U583" s="42"/>
      <c r="V583" s="42"/>
      <c r="W583" s="42"/>
      <c r="X583" s="42"/>
      <c r="Y583" s="42"/>
      <c r="Z583" s="42"/>
    </row>
    <row r="584" spans="1:26" s="40" customFormat="1" x14ac:dyDescent="0.25">
      <c r="A584" s="29"/>
      <c r="B584" s="79"/>
      <c r="C584" s="49"/>
      <c r="D584" s="80"/>
      <c r="E584" s="85"/>
      <c r="F584" s="48"/>
      <c r="G584" s="51"/>
      <c r="H584" s="48"/>
      <c r="I584" s="42"/>
      <c r="J584" s="42"/>
      <c r="K584" s="42"/>
      <c r="L584" s="42"/>
      <c r="M584" s="42"/>
      <c r="N584" s="42"/>
      <c r="O584" s="42"/>
      <c r="P584" s="42"/>
      <c r="Q584" s="42"/>
      <c r="R584" s="42"/>
      <c r="S584" s="42"/>
      <c r="T584" s="42"/>
      <c r="U584" s="42"/>
      <c r="V584" s="42"/>
      <c r="W584" s="42"/>
      <c r="X584" s="42"/>
      <c r="Y584" s="42"/>
      <c r="Z584" s="42"/>
    </row>
    <row r="585" spans="1:26" s="40" customFormat="1" ht="36" x14ac:dyDescent="0.25">
      <c r="A585" s="29">
        <f t="shared" si="23"/>
        <v>2810</v>
      </c>
      <c r="B585" s="79"/>
      <c r="C585" s="49" t="s">
        <v>363</v>
      </c>
      <c r="D585" s="80" t="s">
        <v>47</v>
      </c>
      <c r="E585" s="85">
        <v>2</v>
      </c>
      <c r="F585" s="48"/>
      <c r="G585" s="51"/>
      <c r="H585" s="48"/>
      <c r="I585" s="42"/>
      <c r="J585" s="42"/>
      <c r="K585" s="42"/>
      <c r="L585" s="42"/>
      <c r="M585" s="42"/>
      <c r="N585" s="42"/>
      <c r="O585" s="42"/>
      <c r="P585" s="42"/>
      <c r="Q585" s="42"/>
      <c r="R585" s="42"/>
      <c r="S585" s="42"/>
      <c r="T585" s="42"/>
      <c r="U585" s="42"/>
      <c r="V585" s="42"/>
      <c r="W585" s="42"/>
      <c r="X585" s="42"/>
      <c r="Y585" s="42"/>
      <c r="Z585" s="42"/>
    </row>
    <row r="586" spans="1:26" s="40" customFormat="1" x14ac:dyDescent="0.25">
      <c r="A586" s="29"/>
      <c r="B586" s="79"/>
      <c r="C586" s="49"/>
      <c r="D586" s="80"/>
      <c r="E586" s="85"/>
      <c r="F586" s="48"/>
      <c r="G586" s="51"/>
      <c r="H586" s="48"/>
      <c r="I586" s="42"/>
      <c r="J586" s="42"/>
      <c r="K586" s="42"/>
      <c r="L586" s="42"/>
      <c r="M586" s="42"/>
      <c r="N586" s="42"/>
      <c r="O586" s="42"/>
      <c r="P586" s="42"/>
      <c r="Q586" s="42"/>
      <c r="R586" s="42"/>
      <c r="S586" s="42"/>
      <c r="T586" s="42"/>
      <c r="U586" s="42"/>
      <c r="V586" s="42"/>
      <c r="W586" s="42"/>
      <c r="X586" s="42"/>
      <c r="Y586" s="42"/>
      <c r="Z586" s="42"/>
    </row>
    <row r="587" spans="1:26" s="40" customFormat="1" ht="60" x14ac:dyDescent="0.25">
      <c r="A587" s="29">
        <f t="shared" si="23"/>
        <v>2820</v>
      </c>
      <c r="B587" s="79"/>
      <c r="C587" s="49" t="s">
        <v>347</v>
      </c>
      <c r="D587" s="80" t="s">
        <v>47</v>
      </c>
      <c r="E587" s="85">
        <v>1</v>
      </c>
      <c r="F587" s="48"/>
      <c r="G587" s="51"/>
      <c r="H587" s="48"/>
      <c r="I587" s="42"/>
      <c r="J587" s="42"/>
      <c r="K587" s="42"/>
      <c r="L587" s="42"/>
      <c r="M587" s="42"/>
      <c r="N587" s="42"/>
      <c r="O587" s="42"/>
      <c r="P587" s="42"/>
      <c r="Q587" s="42"/>
      <c r="R587" s="42"/>
      <c r="S587" s="42"/>
      <c r="T587" s="42"/>
      <c r="U587" s="42"/>
      <c r="V587" s="42"/>
      <c r="W587" s="42"/>
      <c r="X587" s="42"/>
      <c r="Y587" s="42"/>
      <c r="Z587" s="42"/>
    </row>
    <row r="588" spans="1:26" s="40" customFormat="1" x14ac:dyDescent="0.25">
      <c r="A588" s="29"/>
      <c r="B588" s="79"/>
      <c r="C588" s="49"/>
      <c r="D588" s="80"/>
      <c r="E588" s="85"/>
      <c r="F588" s="48"/>
      <c r="G588" s="51"/>
      <c r="H588" s="48"/>
      <c r="I588" s="42"/>
      <c r="J588" s="42"/>
      <c r="K588" s="42"/>
      <c r="L588" s="42"/>
      <c r="M588" s="42"/>
      <c r="N588" s="42"/>
      <c r="O588" s="42"/>
      <c r="P588" s="42"/>
      <c r="Q588" s="42"/>
      <c r="R588" s="42"/>
      <c r="S588" s="42"/>
      <c r="T588" s="42"/>
      <c r="U588" s="42"/>
      <c r="V588" s="42"/>
      <c r="W588" s="42"/>
      <c r="X588" s="42"/>
      <c r="Y588" s="42"/>
      <c r="Z588" s="42"/>
    </row>
    <row r="589" spans="1:26" s="40" customFormat="1" ht="204" x14ac:dyDescent="0.25">
      <c r="A589" s="29">
        <f t="shared" si="23"/>
        <v>2830</v>
      </c>
      <c r="B589" s="79"/>
      <c r="C589" s="49" t="s">
        <v>364</v>
      </c>
      <c r="D589" s="80" t="s">
        <v>47</v>
      </c>
      <c r="E589" s="85">
        <v>1</v>
      </c>
      <c r="F589" s="48"/>
      <c r="G589" s="51"/>
      <c r="H589" s="48"/>
      <c r="I589" s="42"/>
      <c r="J589" s="42"/>
      <c r="K589" s="42"/>
      <c r="L589" s="42"/>
      <c r="M589" s="42"/>
      <c r="N589" s="42"/>
      <c r="O589" s="42"/>
      <c r="P589" s="42"/>
      <c r="Q589" s="42"/>
      <c r="R589" s="42"/>
      <c r="S589" s="42"/>
      <c r="T589" s="42"/>
      <c r="U589" s="42"/>
      <c r="V589" s="42"/>
      <c r="W589" s="42"/>
      <c r="X589" s="42"/>
      <c r="Y589" s="42"/>
      <c r="Z589" s="42"/>
    </row>
    <row r="590" spans="1:26" s="40" customFormat="1" x14ac:dyDescent="0.25">
      <c r="A590" s="29"/>
      <c r="B590" s="79"/>
      <c r="C590" s="49"/>
      <c r="D590" s="80"/>
      <c r="E590" s="85"/>
      <c r="F590" s="48"/>
      <c r="G590" s="51"/>
      <c r="H590" s="48"/>
      <c r="I590" s="42"/>
      <c r="J590" s="42"/>
      <c r="K590" s="42"/>
      <c r="L590" s="42"/>
      <c r="M590" s="42"/>
      <c r="N590" s="42"/>
      <c r="O590" s="42"/>
      <c r="P590" s="42"/>
      <c r="Q590" s="42"/>
      <c r="R590" s="42"/>
      <c r="S590" s="42"/>
      <c r="T590" s="42"/>
      <c r="U590" s="42"/>
      <c r="V590" s="42"/>
      <c r="W590" s="42"/>
      <c r="X590" s="42"/>
      <c r="Y590" s="42"/>
      <c r="Z590" s="42"/>
    </row>
    <row r="591" spans="1:26" s="40" customFormat="1" ht="204" x14ac:dyDescent="0.25">
      <c r="A591" s="29">
        <f t="shared" si="23"/>
        <v>2840</v>
      </c>
      <c r="B591" s="79"/>
      <c r="C591" s="49" t="s">
        <v>365</v>
      </c>
      <c r="D591" s="80" t="s">
        <v>47</v>
      </c>
      <c r="E591" s="85">
        <v>2</v>
      </c>
      <c r="F591" s="48"/>
      <c r="G591" s="51"/>
      <c r="H591" s="48"/>
      <c r="I591" s="42"/>
      <c r="J591" s="42"/>
      <c r="K591" s="42"/>
      <c r="L591" s="42"/>
      <c r="M591" s="42"/>
      <c r="N591" s="42"/>
      <c r="O591" s="42"/>
      <c r="P591" s="42"/>
      <c r="Q591" s="42"/>
      <c r="R591" s="42"/>
      <c r="S591" s="42"/>
      <c r="T591" s="42"/>
      <c r="U591" s="42"/>
      <c r="V591" s="42"/>
      <c r="W591" s="42"/>
      <c r="X591" s="42"/>
      <c r="Y591" s="42"/>
      <c r="Z591" s="42"/>
    </row>
    <row r="592" spans="1:26" s="40" customFormat="1" x14ac:dyDescent="0.25">
      <c r="A592" s="29"/>
      <c r="B592" s="79"/>
      <c r="C592" s="49"/>
      <c r="D592" s="80"/>
      <c r="E592" s="85"/>
      <c r="F592" s="48"/>
      <c r="G592" s="51"/>
      <c r="H592" s="48"/>
      <c r="I592" s="42"/>
      <c r="J592" s="42"/>
      <c r="K592" s="42"/>
      <c r="L592" s="42"/>
      <c r="M592" s="42"/>
      <c r="N592" s="42"/>
      <c r="O592" s="42"/>
      <c r="P592" s="42"/>
      <c r="Q592" s="42"/>
      <c r="R592" s="42"/>
      <c r="S592" s="42"/>
      <c r="T592" s="42"/>
      <c r="U592" s="42"/>
      <c r="V592" s="42"/>
      <c r="W592" s="42"/>
      <c r="X592" s="42"/>
      <c r="Y592" s="42"/>
      <c r="Z592" s="42"/>
    </row>
    <row r="593" spans="1:26" s="40" customFormat="1" ht="60" x14ac:dyDescent="0.25">
      <c r="A593" s="29">
        <f t="shared" si="23"/>
        <v>2850</v>
      </c>
      <c r="B593" s="79"/>
      <c r="C593" s="49" t="s">
        <v>347</v>
      </c>
      <c r="D593" s="80" t="s">
        <v>47</v>
      </c>
      <c r="E593" s="85">
        <v>3</v>
      </c>
      <c r="F593" s="48"/>
      <c r="G593" s="51"/>
      <c r="H593" s="48"/>
      <c r="I593" s="42"/>
      <c r="J593" s="42"/>
      <c r="K593" s="42"/>
      <c r="L593" s="42"/>
      <c r="M593" s="42"/>
      <c r="N593" s="42"/>
      <c r="O593" s="42"/>
      <c r="P593" s="42"/>
      <c r="Q593" s="42"/>
      <c r="R593" s="42"/>
      <c r="S593" s="42"/>
      <c r="T593" s="42"/>
      <c r="U593" s="42"/>
      <c r="V593" s="42"/>
      <c r="W593" s="42"/>
      <c r="X593" s="42"/>
      <c r="Y593" s="42"/>
      <c r="Z593" s="42"/>
    </row>
    <row r="594" spans="1:26" s="40" customFormat="1" x14ac:dyDescent="0.25">
      <c r="A594" s="29"/>
      <c r="B594" s="79"/>
      <c r="C594" s="49"/>
      <c r="D594" s="80"/>
      <c r="E594" s="85"/>
      <c r="F594" s="48"/>
      <c r="G594" s="51"/>
      <c r="H594" s="48"/>
      <c r="I594" s="42"/>
      <c r="J594" s="42"/>
      <c r="K594" s="42"/>
      <c r="L594" s="42"/>
      <c r="M594" s="42"/>
      <c r="N594" s="42"/>
      <c r="O594" s="42"/>
      <c r="P594" s="42"/>
      <c r="Q594" s="42"/>
      <c r="R594" s="42"/>
      <c r="S594" s="42"/>
      <c r="T594" s="42"/>
      <c r="U594" s="42"/>
      <c r="V594" s="42"/>
      <c r="W594" s="42"/>
      <c r="X594" s="42"/>
      <c r="Y594" s="42"/>
      <c r="Z594" s="42"/>
    </row>
    <row r="595" spans="1:26" s="40" customFormat="1" ht="204" x14ac:dyDescent="0.25">
      <c r="A595" s="29">
        <f t="shared" si="23"/>
        <v>2860</v>
      </c>
      <c r="B595" s="79"/>
      <c r="C595" s="49" t="s">
        <v>348</v>
      </c>
      <c r="D595" s="80" t="s">
        <v>47</v>
      </c>
      <c r="E595" s="85">
        <v>16</v>
      </c>
      <c r="F595" s="48"/>
      <c r="G595" s="51"/>
      <c r="H595" s="48"/>
      <c r="I595" s="42"/>
      <c r="J595" s="42"/>
      <c r="K595" s="42"/>
      <c r="L595" s="42"/>
      <c r="M595" s="42"/>
      <c r="N595" s="42"/>
      <c r="O595" s="42"/>
      <c r="P595" s="42"/>
      <c r="Q595" s="42"/>
      <c r="R595" s="42"/>
      <c r="S595" s="42"/>
      <c r="T595" s="42"/>
      <c r="U595" s="42"/>
      <c r="V595" s="42"/>
      <c r="W595" s="42"/>
      <c r="X595" s="42"/>
      <c r="Y595" s="42"/>
      <c r="Z595" s="42"/>
    </row>
    <row r="596" spans="1:26" s="40" customFormat="1" x14ac:dyDescent="0.25">
      <c r="A596" s="29"/>
      <c r="B596" s="79"/>
      <c r="C596" s="49"/>
      <c r="D596" s="80"/>
      <c r="E596" s="85"/>
      <c r="F596" s="48"/>
      <c r="G596" s="51"/>
      <c r="H596" s="48"/>
      <c r="I596" s="42"/>
      <c r="J596" s="42"/>
      <c r="K596" s="42"/>
      <c r="L596" s="42"/>
      <c r="M596" s="42"/>
      <c r="N596" s="42"/>
      <c r="O596" s="42"/>
      <c r="P596" s="42"/>
      <c r="Q596" s="42"/>
      <c r="R596" s="42"/>
      <c r="S596" s="42"/>
      <c r="T596" s="42"/>
      <c r="U596" s="42"/>
      <c r="V596" s="42"/>
      <c r="W596" s="42"/>
      <c r="X596" s="42"/>
      <c r="Y596" s="42"/>
      <c r="Z596" s="42"/>
    </row>
    <row r="597" spans="1:26" s="40" customFormat="1" ht="132" x14ac:dyDescent="0.25">
      <c r="A597" s="29">
        <f t="shared" si="23"/>
        <v>2870</v>
      </c>
      <c r="B597" s="79"/>
      <c r="C597" s="49" t="s">
        <v>366</v>
      </c>
      <c r="D597" s="80" t="s">
        <v>47</v>
      </c>
      <c r="E597" s="85">
        <v>3</v>
      </c>
      <c r="F597" s="48"/>
      <c r="G597" s="51"/>
      <c r="H597" s="48"/>
      <c r="I597" s="42"/>
      <c r="J597" s="42"/>
      <c r="K597" s="42"/>
      <c r="L597" s="42"/>
      <c r="M597" s="42"/>
      <c r="N597" s="42"/>
      <c r="O597" s="42"/>
      <c r="P597" s="42"/>
      <c r="Q597" s="42"/>
      <c r="R597" s="42"/>
      <c r="S597" s="42"/>
      <c r="T597" s="42"/>
      <c r="U597" s="42"/>
      <c r="V597" s="42"/>
      <c r="W597" s="42"/>
      <c r="X597" s="42"/>
      <c r="Y597" s="42"/>
      <c r="Z597" s="42"/>
    </row>
    <row r="598" spans="1:26" s="40" customFormat="1" x14ac:dyDescent="0.25">
      <c r="A598" s="29"/>
      <c r="B598" s="79"/>
      <c r="C598" s="49"/>
      <c r="D598" s="80"/>
      <c r="E598" s="85"/>
      <c r="F598" s="48"/>
      <c r="G598" s="51"/>
      <c r="H598" s="48"/>
      <c r="I598" s="42"/>
      <c r="J598" s="42"/>
      <c r="K598" s="42"/>
      <c r="L598" s="42"/>
      <c r="M598" s="42"/>
      <c r="N598" s="42"/>
      <c r="O598" s="42"/>
      <c r="P598" s="42"/>
      <c r="Q598" s="42"/>
      <c r="R598" s="42"/>
      <c r="S598" s="42"/>
      <c r="T598" s="42"/>
      <c r="U598" s="42"/>
      <c r="V598" s="42"/>
      <c r="W598" s="42"/>
      <c r="X598" s="42"/>
      <c r="Y598" s="42"/>
      <c r="Z598" s="42"/>
    </row>
    <row r="599" spans="1:26" s="40" customFormat="1" ht="48" x14ac:dyDescent="0.25">
      <c r="A599" s="29">
        <f t="shared" si="23"/>
        <v>2880</v>
      </c>
      <c r="B599" s="79"/>
      <c r="C599" s="49" t="s">
        <v>367</v>
      </c>
      <c r="D599" s="80" t="s">
        <v>200</v>
      </c>
      <c r="E599" s="85">
        <v>1</v>
      </c>
      <c r="F599" s="48"/>
      <c r="G599" s="51"/>
      <c r="H599" s="48"/>
      <c r="I599" s="42"/>
      <c r="J599" s="42"/>
      <c r="K599" s="42"/>
      <c r="L599" s="42"/>
      <c r="M599" s="42"/>
      <c r="N599" s="42"/>
      <c r="O599" s="42"/>
      <c r="P599" s="42"/>
      <c r="Q599" s="42"/>
      <c r="R599" s="42"/>
      <c r="S599" s="42"/>
      <c r="T599" s="42"/>
      <c r="U599" s="42"/>
      <c r="V599" s="42"/>
      <c r="W599" s="42"/>
      <c r="X599" s="42"/>
      <c r="Y599" s="42"/>
      <c r="Z599" s="42"/>
    </row>
    <row r="600" spans="1:26" s="40" customFormat="1" x14ac:dyDescent="0.25">
      <c r="A600" s="29"/>
      <c r="B600" s="79"/>
      <c r="C600" s="49"/>
      <c r="D600" s="80"/>
      <c r="E600" s="85"/>
      <c r="F600" s="48"/>
      <c r="G600" s="51"/>
      <c r="H600" s="48"/>
      <c r="I600" s="42"/>
      <c r="J600" s="42"/>
      <c r="K600" s="42"/>
      <c r="L600" s="42"/>
      <c r="M600" s="42"/>
      <c r="N600" s="42"/>
      <c r="O600" s="42"/>
      <c r="P600" s="42"/>
      <c r="Q600" s="42"/>
      <c r="R600" s="42"/>
      <c r="S600" s="42"/>
      <c r="T600" s="42"/>
      <c r="U600" s="42"/>
      <c r="V600" s="42"/>
      <c r="W600" s="42"/>
      <c r="X600" s="42"/>
      <c r="Y600" s="42"/>
      <c r="Z600" s="42"/>
    </row>
    <row r="601" spans="1:26" s="40" customFormat="1" ht="48" x14ac:dyDescent="0.25">
      <c r="A601" s="29">
        <f t="shared" si="23"/>
        <v>2890</v>
      </c>
      <c r="B601" s="79"/>
      <c r="C601" s="49" t="s">
        <v>368</v>
      </c>
      <c r="D601" s="80" t="s">
        <v>200</v>
      </c>
      <c r="E601" s="85">
        <v>1</v>
      </c>
      <c r="F601" s="48"/>
      <c r="G601" s="51"/>
      <c r="H601" s="48"/>
      <c r="I601" s="42"/>
      <c r="J601" s="42"/>
      <c r="K601" s="42"/>
      <c r="L601" s="42"/>
      <c r="M601" s="42"/>
      <c r="N601" s="42"/>
      <c r="O601" s="42"/>
      <c r="P601" s="42"/>
      <c r="Q601" s="42"/>
      <c r="R601" s="42"/>
      <c r="S601" s="42"/>
      <c r="T601" s="42"/>
      <c r="U601" s="42"/>
      <c r="V601" s="42"/>
      <c r="W601" s="42"/>
      <c r="X601" s="42"/>
      <c r="Y601" s="42"/>
      <c r="Z601" s="42"/>
    </row>
    <row r="602" spans="1:26" s="40" customFormat="1" x14ac:dyDescent="0.25">
      <c r="A602" s="29"/>
      <c r="B602" s="79"/>
      <c r="C602" s="49"/>
      <c r="D602" s="80"/>
      <c r="E602" s="85"/>
      <c r="F602" s="48"/>
      <c r="G602" s="51"/>
      <c r="H602" s="48"/>
      <c r="I602" s="42"/>
      <c r="J602" s="42"/>
      <c r="K602" s="42"/>
      <c r="L602" s="42"/>
      <c r="M602" s="42"/>
      <c r="N602" s="42"/>
      <c r="O602" s="42"/>
      <c r="P602" s="42"/>
      <c r="Q602" s="42"/>
      <c r="R602" s="42"/>
      <c r="S602" s="42"/>
      <c r="T602" s="42"/>
      <c r="U602" s="42"/>
      <c r="V602" s="42"/>
      <c r="W602" s="42"/>
      <c r="X602" s="42"/>
      <c r="Y602" s="42"/>
      <c r="Z602" s="42"/>
    </row>
    <row r="603" spans="1:26" s="40" customFormat="1" ht="48" x14ac:dyDescent="0.25">
      <c r="A603" s="29">
        <f t="shared" si="23"/>
        <v>2900</v>
      </c>
      <c r="B603" s="79"/>
      <c r="C603" s="49" t="s">
        <v>369</v>
      </c>
      <c r="D603" s="80" t="s">
        <v>200</v>
      </c>
      <c r="E603" s="85">
        <v>3</v>
      </c>
      <c r="F603" s="48"/>
      <c r="G603" s="51"/>
      <c r="H603" s="48"/>
      <c r="I603" s="42"/>
      <c r="J603" s="42"/>
      <c r="K603" s="42"/>
      <c r="L603" s="42"/>
      <c r="M603" s="42"/>
      <c r="N603" s="42"/>
      <c r="O603" s="42"/>
      <c r="P603" s="42"/>
      <c r="Q603" s="42"/>
      <c r="R603" s="42"/>
      <c r="S603" s="42"/>
      <c r="T603" s="42"/>
      <c r="U603" s="42"/>
      <c r="V603" s="42"/>
      <c r="W603" s="42"/>
      <c r="X603" s="42"/>
      <c r="Y603" s="42"/>
      <c r="Z603" s="42"/>
    </row>
    <row r="604" spans="1:26" s="40" customFormat="1" x14ac:dyDescent="0.25">
      <c r="A604" s="29"/>
      <c r="B604" s="79"/>
      <c r="C604" s="49"/>
      <c r="D604" s="80"/>
      <c r="E604" s="85"/>
      <c r="F604" s="48"/>
      <c r="G604" s="51"/>
      <c r="H604" s="48"/>
      <c r="I604" s="42"/>
      <c r="J604" s="42"/>
      <c r="K604" s="42"/>
      <c r="L604" s="42"/>
      <c r="M604" s="42"/>
      <c r="N604" s="42"/>
      <c r="O604" s="42"/>
      <c r="P604" s="42"/>
      <c r="Q604" s="42"/>
      <c r="R604" s="42"/>
      <c r="S604" s="42"/>
      <c r="T604" s="42"/>
      <c r="U604" s="42"/>
      <c r="V604" s="42"/>
      <c r="W604" s="42"/>
      <c r="X604" s="42"/>
      <c r="Y604" s="42"/>
      <c r="Z604" s="42"/>
    </row>
    <row r="605" spans="1:26" s="40" customFormat="1" ht="60" x14ac:dyDescent="0.25">
      <c r="A605" s="29">
        <f t="shared" si="23"/>
        <v>2910</v>
      </c>
      <c r="B605" s="79"/>
      <c r="C605" s="49" t="s">
        <v>370</v>
      </c>
      <c r="D605" s="80" t="s">
        <v>200</v>
      </c>
      <c r="E605" s="85">
        <v>2</v>
      </c>
      <c r="F605" s="48"/>
      <c r="G605" s="51"/>
      <c r="H605" s="48"/>
      <c r="I605" s="42"/>
      <c r="J605" s="42"/>
      <c r="K605" s="42"/>
      <c r="L605" s="42"/>
      <c r="M605" s="42"/>
      <c r="N605" s="42"/>
      <c r="O605" s="42"/>
      <c r="P605" s="42"/>
      <c r="Q605" s="42"/>
      <c r="R605" s="42"/>
      <c r="S605" s="42"/>
      <c r="T605" s="42"/>
      <c r="U605" s="42"/>
      <c r="V605" s="42"/>
      <c r="W605" s="42"/>
      <c r="X605" s="42"/>
      <c r="Y605" s="42"/>
      <c r="Z605" s="42"/>
    </row>
    <row r="606" spans="1:26" s="40" customFormat="1" x14ac:dyDescent="0.25">
      <c r="A606" s="29"/>
      <c r="B606" s="79"/>
      <c r="C606" s="49"/>
      <c r="D606" s="80"/>
      <c r="E606" s="85"/>
      <c r="F606" s="48"/>
      <c r="G606" s="51"/>
      <c r="H606" s="48"/>
      <c r="I606" s="42"/>
      <c r="J606" s="42"/>
      <c r="K606" s="42"/>
      <c r="L606" s="42"/>
      <c r="M606" s="42"/>
      <c r="N606" s="42"/>
      <c r="O606" s="42"/>
      <c r="P606" s="42"/>
      <c r="Q606" s="42"/>
      <c r="R606" s="42"/>
      <c r="S606" s="42"/>
      <c r="T606" s="42"/>
      <c r="U606" s="42"/>
      <c r="V606" s="42"/>
      <c r="W606" s="42"/>
      <c r="X606" s="42"/>
      <c r="Y606" s="42"/>
      <c r="Z606" s="42"/>
    </row>
    <row r="607" spans="1:26" s="40" customFormat="1" ht="48" x14ac:dyDescent="0.25">
      <c r="A607" s="29">
        <f t="shared" si="23"/>
        <v>2920</v>
      </c>
      <c r="B607" s="79"/>
      <c r="C607" s="49" t="s">
        <v>371</v>
      </c>
      <c r="D607" s="80" t="s">
        <v>200</v>
      </c>
      <c r="E607" s="85">
        <v>1</v>
      </c>
      <c r="F607" s="48"/>
      <c r="G607" s="51"/>
      <c r="H607" s="48"/>
      <c r="I607" s="42"/>
      <c r="J607" s="42"/>
      <c r="K607" s="42"/>
      <c r="L607" s="42"/>
      <c r="M607" s="42"/>
      <c r="N607" s="42"/>
      <c r="O607" s="42"/>
      <c r="P607" s="42"/>
      <c r="Q607" s="42"/>
      <c r="R607" s="42"/>
      <c r="S607" s="42"/>
      <c r="T607" s="42"/>
      <c r="U607" s="42"/>
      <c r="V607" s="42"/>
      <c r="W607" s="42"/>
      <c r="X607" s="42"/>
      <c r="Y607" s="42"/>
      <c r="Z607" s="42"/>
    </row>
    <row r="608" spans="1:26" s="40" customFormat="1" x14ac:dyDescent="0.25">
      <c r="A608" s="29"/>
      <c r="B608" s="79"/>
      <c r="C608" s="49"/>
      <c r="D608" s="80"/>
      <c r="E608" s="85"/>
      <c r="F608" s="48"/>
      <c r="G608" s="51"/>
      <c r="H608" s="48"/>
      <c r="I608" s="42"/>
      <c r="J608" s="42"/>
      <c r="K608" s="42"/>
      <c r="L608" s="42"/>
      <c r="M608" s="42"/>
      <c r="N608" s="42"/>
      <c r="O608" s="42"/>
      <c r="P608" s="42"/>
      <c r="Q608" s="42"/>
      <c r="R608" s="42"/>
      <c r="S608" s="42"/>
      <c r="T608" s="42"/>
      <c r="U608" s="42"/>
      <c r="V608" s="42"/>
      <c r="W608" s="42"/>
      <c r="X608" s="42"/>
      <c r="Y608" s="42"/>
      <c r="Z608" s="42"/>
    </row>
    <row r="609" spans="1:26" s="40" customFormat="1" ht="48" x14ac:dyDescent="0.25">
      <c r="A609" s="29">
        <f t="shared" si="23"/>
        <v>2930</v>
      </c>
      <c r="B609" s="79"/>
      <c r="C609" s="49" t="s">
        <v>372</v>
      </c>
      <c r="D609" s="80" t="s">
        <v>200</v>
      </c>
      <c r="E609" s="85">
        <v>1</v>
      </c>
      <c r="F609" s="48"/>
      <c r="G609" s="51"/>
      <c r="H609" s="48"/>
      <c r="I609" s="42"/>
      <c r="J609" s="42"/>
      <c r="K609" s="42"/>
      <c r="L609" s="42"/>
      <c r="M609" s="42"/>
      <c r="N609" s="42"/>
      <c r="O609" s="42"/>
      <c r="P609" s="42"/>
      <c r="Q609" s="42"/>
      <c r="R609" s="42"/>
      <c r="S609" s="42"/>
      <c r="T609" s="42"/>
      <c r="U609" s="42"/>
      <c r="V609" s="42"/>
      <c r="W609" s="42"/>
      <c r="X609" s="42"/>
      <c r="Y609" s="42"/>
      <c r="Z609" s="42"/>
    </row>
    <row r="610" spans="1:26" s="40" customFormat="1" x14ac:dyDescent="0.25">
      <c r="A610" s="29"/>
      <c r="B610" s="79"/>
      <c r="C610" s="49"/>
      <c r="D610" s="80"/>
      <c r="E610" s="85"/>
      <c r="F610" s="48"/>
      <c r="G610" s="51"/>
      <c r="H610" s="48"/>
      <c r="I610" s="42"/>
      <c r="J610" s="42"/>
      <c r="K610" s="42"/>
      <c r="L610" s="42"/>
      <c r="M610" s="42"/>
      <c r="N610" s="42"/>
      <c r="O610" s="42"/>
      <c r="P610" s="42"/>
      <c r="Q610" s="42"/>
      <c r="R610" s="42"/>
      <c r="S610" s="42"/>
      <c r="T610" s="42"/>
      <c r="U610" s="42"/>
      <c r="V610" s="42"/>
      <c r="W610" s="42"/>
      <c r="X610" s="42"/>
      <c r="Y610" s="42"/>
      <c r="Z610" s="42"/>
    </row>
    <row r="611" spans="1:26" s="40" customFormat="1" ht="48" x14ac:dyDescent="0.25">
      <c r="A611" s="29">
        <f t="shared" si="23"/>
        <v>2940</v>
      </c>
      <c r="B611" s="79"/>
      <c r="C611" s="49" t="s">
        <v>373</v>
      </c>
      <c r="D611" s="80" t="s">
        <v>200</v>
      </c>
      <c r="E611" s="85">
        <v>1</v>
      </c>
      <c r="F611" s="48"/>
      <c r="G611" s="51"/>
      <c r="H611" s="48"/>
      <c r="I611" s="42"/>
      <c r="J611" s="42"/>
      <c r="K611" s="42"/>
      <c r="L611" s="42"/>
      <c r="M611" s="42"/>
      <c r="N611" s="42"/>
      <c r="O611" s="42"/>
      <c r="P611" s="42"/>
      <c r="Q611" s="42"/>
      <c r="R611" s="42"/>
      <c r="S611" s="42"/>
      <c r="T611" s="42"/>
      <c r="U611" s="42"/>
      <c r="V611" s="42"/>
      <c r="W611" s="42"/>
      <c r="X611" s="42"/>
      <c r="Y611" s="42"/>
      <c r="Z611" s="42"/>
    </row>
    <row r="612" spans="1:26" s="40" customFormat="1" x14ac:dyDescent="0.25">
      <c r="A612" s="29"/>
      <c r="B612" s="79"/>
      <c r="C612" s="49"/>
      <c r="D612" s="80"/>
      <c r="E612" s="85"/>
      <c r="F612" s="48"/>
      <c r="G612" s="51"/>
      <c r="H612" s="48"/>
      <c r="I612" s="42"/>
      <c r="J612" s="42"/>
      <c r="K612" s="42"/>
      <c r="L612" s="42"/>
      <c r="M612" s="42"/>
      <c r="N612" s="42"/>
      <c r="O612" s="42"/>
      <c r="P612" s="42"/>
      <c r="Q612" s="42"/>
      <c r="R612" s="42"/>
      <c r="S612" s="42"/>
      <c r="T612" s="42"/>
      <c r="U612" s="42"/>
      <c r="V612" s="42"/>
      <c r="W612" s="42"/>
      <c r="X612" s="42"/>
      <c r="Y612" s="42"/>
      <c r="Z612" s="42"/>
    </row>
    <row r="613" spans="1:26" s="40" customFormat="1" ht="48" x14ac:dyDescent="0.25">
      <c r="A613" s="29">
        <f t="shared" si="23"/>
        <v>2950</v>
      </c>
      <c r="B613" s="79"/>
      <c r="C613" s="49" t="s">
        <v>374</v>
      </c>
      <c r="D613" s="80" t="s">
        <v>200</v>
      </c>
      <c r="E613" s="85">
        <v>1</v>
      </c>
      <c r="F613" s="48"/>
      <c r="G613" s="51"/>
      <c r="H613" s="48"/>
      <c r="I613" s="42"/>
      <c r="J613" s="42"/>
      <c r="K613" s="42"/>
      <c r="L613" s="42"/>
      <c r="M613" s="42"/>
      <c r="N613" s="42"/>
      <c r="O613" s="42"/>
      <c r="P613" s="42"/>
      <c r="Q613" s="42"/>
      <c r="R613" s="42"/>
      <c r="S613" s="42"/>
      <c r="T613" s="42"/>
      <c r="U613" s="42"/>
      <c r="V613" s="42"/>
      <c r="W613" s="42"/>
      <c r="X613" s="42"/>
      <c r="Y613" s="42"/>
      <c r="Z613" s="42"/>
    </row>
    <row r="614" spans="1:26" s="40" customFormat="1" x14ac:dyDescent="0.25">
      <c r="A614" s="29"/>
      <c r="B614" s="82"/>
      <c r="C614" s="83"/>
      <c r="D614" s="84"/>
      <c r="E614" s="85"/>
      <c r="F614" s="48"/>
      <c r="G614" s="51"/>
      <c r="H614" s="48"/>
      <c r="I614" s="42"/>
      <c r="J614" s="42"/>
      <c r="K614" s="42"/>
      <c r="L614" s="42"/>
      <c r="M614" s="42"/>
      <c r="N614" s="42"/>
      <c r="O614" s="42"/>
      <c r="P614" s="42"/>
      <c r="Q614" s="42"/>
      <c r="R614" s="42"/>
      <c r="S614" s="42"/>
      <c r="T614" s="42"/>
      <c r="U614" s="42"/>
      <c r="V614" s="42"/>
      <c r="W614" s="42"/>
      <c r="X614" s="42"/>
      <c r="Y614" s="42"/>
      <c r="Z614" s="42"/>
    </row>
    <row r="615" spans="1:26" s="40" customFormat="1" ht="25.5" x14ac:dyDescent="0.25">
      <c r="A615" s="73"/>
      <c r="B615" s="74"/>
      <c r="C615" s="75" t="s">
        <v>375</v>
      </c>
      <c r="D615" s="74"/>
      <c r="E615" s="76"/>
      <c r="F615" s="77"/>
      <c r="G615" s="78"/>
      <c r="H615" s="77"/>
      <c r="I615" s="42"/>
      <c r="J615" s="42"/>
      <c r="K615" s="42"/>
      <c r="L615" s="42"/>
      <c r="M615" s="42"/>
      <c r="N615" s="42"/>
      <c r="O615" s="42"/>
      <c r="P615" s="42"/>
      <c r="Q615" s="42"/>
      <c r="R615" s="42"/>
      <c r="S615" s="42"/>
      <c r="T615" s="42"/>
      <c r="U615" s="42"/>
      <c r="V615" s="42"/>
      <c r="W615" s="42"/>
      <c r="X615" s="42"/>
      <c r="Y615" s="42"/>
      <c r="Z615" s="42"/>
    </row>
    <row r="616" spans="1:26" s="40" customFormat="1" ht="84" x14ac:dyDescent="0.25">
      <c r="A616" s="29">
        <f>A613+10</f>
        <v>2960</v>
      </c>
      <c r="B616" s="79"/>
      <c r="C616" s="49" t="s">
        <v>353</v>
      </c>
      <c r="D616" s="80" t="s">
        <v>47</v>
      </c>
      <c r="E616" s="85">
        <v>2</v>
      </c>
      <c r="F616" s="48"/>
      <c r="G616" s="51"/>
      <c r="H616" s="48"/>
      <c r="I616" s="42"/>
      <c r="J616" s="42"/>
      <c r="K616" s="42"/>
      <c r="L616" s="42"/>
      <c r="M616" s="42"/>
      <c r="N616" s="42"/>
      <c r="O616" s="42"/>
      <c r="P616" s="42"/>
      <c r="Q616" s="42"/>
      <c r="R616" s="42"/>
      <c r="S616" s="42"/>
      <c r="T616" s="42"/>
      <c r="U616" s="42"/>
      <c r="V616" s="42"/>
      <c r="W616" s="42"/>
      <c r="X616" s="42"/>
      <c r="Y616" s="42"/>
      <c r="Z616" s="42"/>
    </row>
    <row r="617" spans="1:26" s="40" customFormat="1" x14ac:dyDescent="0.25">
      <c r="A617" s="29"/>
      <c r="B617" s="79"/>
      <c r="C617" s="49"/>
      <c r="D617" s="80"/>
      <c r="E617" s="85"/>
      <c r="F617" s="48"/>
      <c r="G617" s="51"/>
      <c r="H617" s="48"/>
      <c r="I617" s="42"/>
      <c r="J617" s="42"/>
      <c r="K617" s="42"/>
      <c r="L617" s="42"/>
      <c r="M617" s="42"/>
      <c r="N617" s="42"/>
      <c r="O617" s="42"/>
      <c r="P617" s="42"/>
      <c r="Q617" s="42"/>
      <c r="R617" s="42"/>
      <c r="S617" s="42"/>
      <c r="T617" s="42"/>
      <c r="U617" s="42"/>
      <c r="V617" s="42"/>
      <c r="W617" s="42"/>
      <c r="X617" s="42"/>
      <c r="Y617" s="42"/>
      <c r="Z617" s="42"/>
    </row>
    <row r="618" spans="1:26" s="40" customFormat="1" ht="84" x14ac:dyDescent="0.25">
      <c r="A618" s="29">
        <f t="shared" ref="A618:A642" si="24">A616+10</f>
        <v>2970</v>
      </c>
      <c r="B618" s="79"/>
      <c r="C618" s="49" t="s">
        <v>376</v>
      </c>
      <c r="D618" s="80" t="s">
        <v>47</v>
      </c>
      <c r="E618" s="85">
        <v>2</v>
      </c>
      <c r="F618" s="48"/>
      <c r="G618" s="51"/>
      <c r="H618" s="48"/>
      <c r="I618" s="42"/>
      <c r="J618" s="42"/>
      <c r="K618" s="42"/>
      <c r="L618" s="42"/>
      <c r="M618" s="42"/>
      <c r="N618" s="42"/>
      <c r="O618" s="42"/>
      <c r="P618" s="42"/>
      <c r="Q618" s="42"/>
      <c r="R618" s="42"/>
      <c r="S618" s="42"/>
      <c r="T618" s="42"/>
      <c r="U618" s="42"/>
      <c r="V618" s="42"/>
      <c r="W618" s="42"/>
      <c r="X618" s="42"/>
      <c r="Y618" s="42"/>
      <c r="Z618" s="42"/>
    </row>
    <row r="619" spans="1:26" s="40" customFormat="1" x14ac:dyDescent="0.25">
      <c r="A619" s="29"/>
      <c r="B619" s="79"/>
      <c r="C619" s="49"/>
      <c r="D619" s="80"/>
      <c r="E619" s="85"/>
      <c r="F619" s="48"/>
      <c r="G619" s="51"/>
      <c r="H619" s="48"/>
      <c r="I619" s="42"/>
      <c r="J619" s="42"/>
      <c r="K619" s="42"/>
      <c r="L619" s="42"/>
      <c r="M619" s="42"/>
      <c r="N619" s="42"/>
      <c r="O619" s="42"/>
      <c r="P619" s="42"/>
      <c r="Q619" s="42"/>
      <c r="R619" s="42"/>
      <c r="S619" s="42"/>
      <c r="T619" s="42"/>
      <c r="U619" s="42"/>
      <c r="V619" s="42"/>
      <c r="W619" s="42"/>
      <c r="X619" s="42"/>
      <c r="Y619" s="42"/>
      <c r="Z619" s="42"/>
    </row>
    <row r="620" spans="1:26" s="40" customFormat="1" ht="204" x14ac:dyDescent="0.25">
      <c r="A620" s="29">
        <f t="shared" si="24"/>
        <v>2980</v>
      </c>
      <c r="B620" s="79"/>
      <c r="C620" s="49" t="s">
        <v>356</v>
      </c>
      <c r="D620" s="80" t="s">
        <v>47</v>
      </c>
      <c r="E620" s="85">
        <v>2</v>
      </c>
      <c r="F620" s="48"/>
      <c r="G620" s="51"/>
      <c r="H620" s="48"/>
      <c r="I620" s="42"/>
      <c r="J620" s="42"/>
      <c r="K620" s="42"/>
      <c r="L620" s="42"/>
      <c r="M620" s="42"/>
      <c r="N620" s="42"/>
      <c r="O620" s="42"/>
      <c r="P620" s="42"/>
      <c r="Q620" s="42"/>
      <c r="R620" s="42"/>
      <c r="S620" s="42"/>
      <c r="T620" s="42"/>
      <c r="U620" s="42"/>
      <c r="V620" s="42"/>
      <c r="W620" s="42"/>
      <c r="X620" s="42"/>
      <c r="Y620" s="42"/>
      <c r="Z620" s="42"/>
    </row>
    <row r="621" spans="1:26" s="40" customFormat="1" x14ac:dyDescent="0.25">
      <c r="A621" s="29"/>
      <c r="B621" s="79"/>
      <c r="C621" s="49"/>
      <c r="D621" s="80"/>
      <c r="E621" s="85"/>
      <c r="F621" s="48"/>
      <c r="G621" s="51"/>
      <c r="H621" s="48"/>
      <c r="I621" s="42"/>
      <c r="J621" s="42"/>
      <c r="K621" s="42"/>
      <c r="L621" s="42"/>
      <c r="M621" s="42"/>
      <c r="N621" s="42"/>
      <c r="O621" s="42"/>
      <c r="P621" s="42"/>
      <c r="Q621" s="42"/>
      <c r="R621" s="42"/>
      <c r="S621" s="42"/>
      <c r="T621" s="42"/>
      <c r="U621" s="42"/>
      <c r="V621" s="42"/>
      <c r="W621" s="42"/>
      <c r="X621" s="42"/>
      <c r="Y621" s="42"/>
      <c r="Z621" s="42"/>
    </row>
    <row r="622" spans="1:26" s="40" customFormat="1" ht="204" x14ac:dyDescent="0.25">
      <c r="A622" s="29">
        <f t="shared" si="24"/>
        <v>2990</v>
      </c>
      <c r="B622" s="79"/>
      <c r="C622" s="49" t="s">
        <v>348</v>
      </c>
      <c r="D622" s="80" t="s">
        <v>47</v>
      </c>
      <c r="E622" s="85">
        <v>8</v>
      </c>
      <c r="F622" s="48"/>
      <c r="G622" s="51"/>
      <c r="H622" s="48"/>
      <c r="I622" s="42"/>
      <c r="J622" s="42"/>
      <c r="K622" s="42"/>
      <c r="L622" s="42"/>
      <c r="M622" s="42"/>
      <c r="N622" s="42"/>
      <c r="O622" s="42"/>
      <c r="P622" s="42"/>
      <c r="Q622" s="42"/>
      <c r="R622" s="42"/>
      <c r="S622" s="42"/>
      <c r="T622" s="42"/>
      <c r="U622" s="42"/>
      <c r="V622" s="42"/>
      <c r="W622" s="42"/>
      <c r="X622" s="42"/>
      <c r="Y622" s="42"/>
      <c r="Z622" s="42"/>
    </row>
    <row r="623" spans="1:26" s="40" customFormat="1" x14ac:dyDescent="0.25">
      <c r="A623" s="29"/>
      <c r="B623" s="79"/>
      <c r="C623" s="49"/>
      <c r="D623" s="80"/>
      <c r="E623" s="85"/>
      <c r="F623" s="48"/>
      <c r="G623" s="51"/>
      <c r="H623" s="48"/>
      <c r="I623" s="42"/>
      <c r="J623" s="42"/>
      <c r="K623" s="42"/>
      <c r="L623" s="42"/>
      <c r="M623" s="42"/>
      <c r="N623" s="42"/>
      <c r="O623" s="42"/>
      <c r="P623" s="42"/>
      <c r="Q623" s="42"/>
      <c r="R623" s="42"/>
      <c r="S623" s="42"/>
      <c r="T623" s="42"/>
      <c r="U623" s="42"/>
      <c r="V623" s="42"/>
      <c r="W623" s="42"/>
      <c r="X623" s="42"/>
      <c r="Y623" s="42"/>
      <c r="Z623" s="42"/>
    </row>
    <row r="624" spans="1:26" s="40" customFormat="1" ht="192" x14ac:dyDescent="0.25">
      <c r="A624" s="29">
        <f t="shared" si="24"/>
        <v>3000</v>
      </c>
      <c r="B624" s="79"/>
      <c r="C624" s="49" t="s">
        <v>357</v>
      </c>
      <c r="D624" s="80" t="s">
        <v>47</v>
      </c>
      <c r="E624" s="85">
        <v>2</v>
      </c>
      <c r="F624" s="48"/>
      <c r="G624" s="51"/>
      <c r="H624" s="48"/>
      <c r="I624" s="42"/>
      <c r="J624" s="42"/>
      <c r="K624" s="42"/>
      <c r="L624" s="42"/>
      <c r="M624" s="42"/>
      <c r="N624" s="42"/>
      <c r="O624" s="42"/>
      <c r="P624" s="42"/>
      <c r="Q624" s="42"/>
      <c r="R624" s="42"/>
      <c r="S624" s="42"/>
      <c r="T624" s="42"/>
      <c r="U624" s="42"/>
      <c r="V624" s="42"/>
      <c r="W624" s="42"/>
      <c r="X624" s="42"/>
      <c r="Y624" s="42"/>
      <c r="Z624" s="42"/>
    </row>
    <row r="625" spans="1:26" s="40" customFormat="1" x14ac:dyDescent="0.25">
      <c r="A625" s="29"/>
      <c r="B625" s="79"/>
      <c r="C625" s="49"/>
      <c r="D625" s="80"/>
      <c r="E625" s="85"/>
      <c r="F625" s="48"/>
      <c r="G625" s="51"/>
      <c r="H625" s="48"/>
      <c r="I625" s="42"/>
      <c r="J625" s="42"/>
      <c r="K625" s="42"/>
      <c r="L625" s="42"/>
      <c r="M625" s="42"/>
      <c r="N625" s="42"/>
      <c r="O625" s="42"/>
      <c r="P625" s="42"/>
      <c r="Q625" s="42"/>
      <c r="R625" s="42"/>
      <c r="S625" s="42"/>
      <c r="T625" s="42"/>
      <c r="U625" s="42"/>
      <c r="V625" s="42"/>
      <c r="W625" s="42"/>
      <c r="X625" s="42"/>
      <c r="Y625" s="42"/>
      <c r="Z625" s="42"/>
    </row>
    <row r="626" spans="1:26" s="40" customFormat="1" ht="36" x14ac:dyDescent="0.25">
      <c r="A626" s="29">
        <f t="shared" si="24"/>
        <v>3010</v>
      </c>
      <c r="B626" s="79"/>
      <c r="C626" s="49" t="s">
        <v>358</v>
      </c>
      <c r="D626" s="80" t="s">
        <v>47</v>
      </c>
      <c r="E626" s="85">
        <v>2</v>
      </c>
      <c r="F626" s="48"/>
      <c r="G626" s="51"/>
      <c r="H626" s="48"/>
      <c r="I626" s="42"/>
      <c r="J626" s="42"/>
      <c r="K626" s="42"/>
      <c r="L626" s="42"/>
      <c r="M626" s="42"/>
      <c r="N626" s="42"/>
      <c r="O626" s="42"/>
      <c r="P626" s="42"/>
      <c r="Q626" s="42"/>
      <c r="R626" s="42"/>
      <c r="S626" s="42"/>
      <c r="T626" s="42"/>
      <c r="U626" s="42"/>
      <c r="V626" s="42"/>
      <c r="W626" s="42"/>
      <c r="X626" s="42"/>
      <c r="Y626" s="42"/>
      <c r="Z626" s="42"/>
    </row>
    <row r="627" spans="1:26" s="40" customFormat="1" x14ac:dyDescent="0.25">
      <c r="A627" s="29"/>
      <c r="B627" s="79"/>
      <c r="C627" s="49"/>
      <c r="D627" s="80"/>
      <c r="E627" s="85"/>
      <c r="F627" s="48"/>
      <c r="G627" s="51"/>
      <c r="H627" s="48"/>
      <c r="I627" s="42"/>
      <c r="J627" s="42"/>
      <c r="K627" s="42"/>
      <c r="L627" s="42"/>
      <c r="M627" s="42"/>
      <c r="N627" s="42"/>
      <c r="O627" s="42"/>
      <c r="P627" s="42"/>
      <c r="Q627" s="42"/>
      <c r="R627" s="42"/>
      <c r="S627" s="42"/>
      <c r="T627" s="42"/>
      <c r="U627" s="42"/>
      <c r="V627" s="42"/>
      <c r="W627" s="42"/>
      <c r="X627" s="42"/>
      <c r="Y627" s="42"/>
      <c r="Z627" s="42"/>
    </row>
    <row r="628" spans="1:26" s="40" customFormat="1" ht="24" x14ac:dyDescent="0.25">
      <c r="A628" s="29">
        <f t="shared" si="24"/>
        <v>3020</v>
      </c>
      <c r="B628" s="79"/>
      <c r="C628" s="49" t="s">
        <v>359</v>
      </c>
      <c r="D628" s="80" t="s">
        <v>47</v>
      </c>
      <c r="E628" s="85">
        <v>2</v>
      </c>
      <c r="F628" s="48"/>
      <c r="G628" s="51"/>
      <c r="H628" s="48"/>
      <c r="I628" s="42"/>
      <c r="J628" s="42"/>
      <c r="K628" s="42"/>
      <c r="L628" s="42"/>
      <c r="M628" s="42"/>
      <c r="N628" s="42"/>
      <c r="O628" s="42"/>
      <c r="P628" s="42"/>
      <c r="Q628" s="42"/>
      <c r="R628" s="42"/>
      <c r="S628" s="42"/>
      <c r="T628" s="42"/>
      <c r="U628" s="42"/>
      <c r="V628" s="42"/>
      <c r="W628" s="42"/>
      <c r="X628" s="42"/>
      <c r="Y628" s="42"/>
      <c r="Z628" s="42"/>
    </row>
    <row r="629" spans="1:26" s="40" customFormat="1" x14ac:dyDescent="0.25">
      <c r="A629" s="29"/>
      <c r="B629" s="79"/>
      <c r="C629" s="49"/>
      <c r="D629" s="80"/>
      <c r="E629" s="85"/>
      <c r="F629" s="48"/>
      <c r="G629" s="51"/>
      <c r="H629" s="48"/>
      <c r="I629" s="42"/>
      <c r="J629" s="42"/>
      <c r="K629" s="42"/>
      <c r="L629" s="42"/>
      <c r="M629" s="42"/>
      <c r="N629" s="42"/>
      <c r="O629" s="42"/>
      <c r="P629" s="42"/>
      <c r="Q629" s="42"/>
      <c r="R629" s="42"/>
      <c r="S629" s="42"/>
      <c r="T629" s="42"/>
      <c r="U629" s="42"/>
      <c r="V629" s="42"/>
      <c r="W629" s="42"/>
      <c r="X629" s="42"/>
      <c r="Y629" s="42"/>
      <c r="Z629" s="42"/>
    </row>
    <row r="630" spans="1:26" s="40" customFormat="1" x14ac:dyDescent="0.25">
      <c r="A630" s="29">
        <f t="shared" si="24"/>
        <v>3030</v>
      </c>
      <c r="B630" s="79"/>
      <c r="C630" s="49" t="s">
        <v>360</v>
      </c>
      <c r="D630" s="80" t="s">
        <v>47</v>
      </c>
      <c r="E630" s="85">
        <v>2</v>
      </c>
      <c r="F630" s="48"/>
      <c r="G630" s="51"/>
      <c r="H630" s="48"/>
      <c r="I630" s="42"/>
      <c r="J630" s="42"/>
      <c r="K630" s="42"/>
      <c r="L630" s="42"/>
      <c r="M630" s="42"/>
      <c r="N630" s="42"/>
      <c r="O630" s="42"/>
      <c r="P630" s="42"/>
      <c r="Q630" s="42"/>
      <c r="R630" s="42"/>
      <c r="S630" s="42"/>
      <c r="T630" s="42"/>
      <c r="U630" s="42"/>
      <c r="V630" s="42"/>
      <c r="W630" s="42"/>
      <c r="X630" s="42"/>
      <c r="Y630" s="42"/>
      <c r="Z630" s="42"/>
    </row>
    <row r="631" spans="1:26" s="40" customFormat="1" x14ac:dyDescent="0.25">
      <c r="A631" s="29"/>
      <c r="B631" s="79"/>
      <c r="C631" s="49"/>
      <c r="D631" s="80"/>
      <c r="E631" s="85"/>
      <c r="F631" s="48"/>
      <c r="G631" s="51"/>
      <c r="H631" s="48"/>
      <c r="I631" s="42"/>
      <c r="J631" s="42"/>
      <c r="K631" s="42"/>
      <c r="L631" s="42"/>
      <c r="M631" s="42"/>
      <c r="N631" s="42"/>
      <c r="O631" s="42"/>
      <c r="P631" s="42"/>
      <c r="Q631" s="42"/>
      <c r="R631" s="42"/>
      <c r="S631" s="42"/>
      <c r="T631" s="42"/>
      <c r="U631" s="42"/>
      <c r="V631" s="42"/>
      <c r="W631" s="42"/>
      <c r="X631" s="42"/>
      <c r="Y631" s="42"/>
      <c r="Z631" s="42"/>
    </row>
    <row r="632" spans="1:26" s="40" customFormat="1" ht="24" x14ac:dyDescent="0.25">
      <c r="A632" s="29">
        <f t="shared" si="24"/>
        <v>3040</v>
      </c>
      <c r="B632" s="79"/>
      <c r="C632" s="49" t="s">
        <v>361</v>
      </c>
      <c r="D632" s="80" t="s">
        <v>200</v>
      </c>
      <c r="E632" s="85">
        <v>2</v>
      </c>
      <c r="F632" s="48"/>
      <c r="G632" s="51"/>
      <c r="H632" s="48"/>
      <c r="I632" s="42"/>
      <c r="J632" s="42"/>
      <c r="K632" s="42"/>
      <c r="L632" s="42"/>
      <c r="M632" s="42"/>
      <c r="N632" s="42"/>
      <c r="O632" s="42"/>
      <c r="P632" s="42"/>
      <c r="Q632" s="42"/>
      <c r="R632" s="42"/>
      <c r="S632" s="42"/>
      <c r="T632" s="42"/>
      <c r="U632" s="42"/>
      <c r="V632" s="42"/>
      <c r="W632" s="42"/>
      <c r="X632" s="42"/>
      <c r="Y632" s="42"/>
      <c r="Z632" s="42"/>
    </row>
    <row r="633" spans="1:26" s="40" customFormat="1" x14ac:dyDescent="0.25">
      <c r="A633" s="29"/>
      <c r="B633" s="79"/>
      <c r="C633" s="49"/>
      <c r="D633" s="80"/>
      <c r="E633" s="85"/>
      <c r="F633" s="48"/>
      <c r="G633" s="51"/>
      <c r="H633" s="48"/>
      <c r="I633" s="42"/>
      <c r="J633" s="42"/>
      <c r="K633" s="42"/>
      <c r="L633" s="42"/>
      <c r="M633" s="42"/>
      <c r="N633" s="42"/>
      <c r="O633" s="42"/>
      <c r="P633" s="42"/>
      <c r="Q633" s="42"/>
      <c r="R633" s="42"/>
      <c r="S633" s="42"/>
      <c r="T633" s="42"/>
      <c r="U633" s="42"/>
      <c r="V633" s="42"/>
      <c r="W633" s="42"/>
      <c r="X633" s="42"/>
      <c r="Y633" s="42"/>
      <c r="Z633" s="42"/>
    </row>
    <row r="634" spans="1:26" s="40" customFormat="1" ht="24" x14ac:dyDescent="0.25">
      <c r="A634" s="29">
        <f t="shared" si="24"/>
        <v>3050</v>
      </c>
      <c r="B634" s="79"/>
      <c r="C634" s="49" t="s">
        <v>362</v>
      </c>
      <c r="D634" s="80" t="s">
        <v>47</v>
      </c>
      <c r="E634" s="85">
        <v>2</v>
      </c>
      <c r="F634" s="48"/>
      <c r="G634" s="51"/>
      <c r="H634" s="48"/>
      <c r="I634" s="42"/>
      <c r="J634" s="42"/>
      <c r="K634" s="42"/>
      <c r="L634" s="42"/>
      <c r="M634" s="42"/>
      <c r="N634" s="42"/>
      <c r="O634" s="42"/>
      <c r="P634" s="42"/>
      <c r="Q634" s="42"/>
      <c r="R634" s="42"/>
      <c r="S634" s="42"/>
      <c r="T634" s="42"/>
      <c r="U634" s="42"/>
      <c r="V634" s="42"/>
      <c r="W634" s="42"/>
      <c r="X634" s="42"/>
      <c r="Y634" s="42"/>
      <c r="Z634" s="42"/>
    </row>
    <row r="635" spans="1:26" s="40" customFormat="1" x14ac:dyDescent="0.25">
      <c r="A635" s="29"/>
      <c r="B635" s="79"/>
      <c r="C635" s="49"/>
      <c r="D635" s="80"/>
      <c r="E635" s="85"/>
      <c r="F635" s="48"/>
      <c r="G635" s="51"/>
      <c r="H635" s="48"/>
      <c r="I635" s="42"/>
      <c r="J635" s="42"/>
      <c r="K635" s="42"/>
      <c r="L635" s="42"/>
      <c r="M635" s="42"/>
      <c r="N635" s="42"/>
      <c r="O635" s="42"/>
      <c r="P635" s="42"/>
      <c r="Q635" s="42"/>
      <c r="R635" s="42"/>
      <c r="S635" s="42"/>
      <c r="T635" s="42"/>
      <c r="U635" s="42"/>
      <c r="V635" s="42"/>
      <c r="W635" s="42"/>
      <c r="X635" s="42"/>
      <c r="Y635" s="42"/>
      <c r="Z635" s="42"/>
    </row>
    <row r="636" spans="1:26" s="40" customFormat="1" ht="36" x14ac:dyDescent="0.25">
      <c r="A636" s="29">
        <f t="shared" si="24"/>
        <v>3060</v>
      </c>
      <c r="B636" s="79"/>
      <c r="C636" s="49" t="s">
        <v>363</v>
      </c>
      <c r="D636" s="80" t="s">
        <v>47</v>
      </c>
      <c r="E636" s="85">
        <v>2</v>
      </c>
      <c r="F636" s="48"/>
      <c r="G636" s="51"/>
      <c r="H636" s="48"/>
      <c r="I636" s="42"/>
      <c r="J636" s="42"/>
      <c r="K636" s="42"/>
      <c r="L636" s="42"/>
      <c r="M636" s="42"/>
      <c r="N636" s="42"/>
      <c r="O636" s="42"/>
      <c r="P636" s="42"/>
      <c r="Q636" s="42"/>
      <c r="R636" s="42"/>
      <c r="S636" s="42"/>
      <c r="T636" s="42"/>
      <c r="U636" s="42"/>
      <c r="V636" s="42"/>
      <c r="W636" s="42"/>
      <c r="X636" s="42"/>
      <c r="Y636" s="42"/>
      <c r="Z636" s="42"/>
    </row>
    <row r="637" spans="1:26" s="40" customFormat="1" x14ac:dyDescent="0.25">
      <c r="A637" s="29"/>
      <c r="B637" s="79"/>
      <c r="C637" s="49"/>
      <c r="D637" s="80"/>
      <c r="E637" s="85"/>
      <c r="F637" s="48"/>
      <c r="G637" s="51"/>
      <c r="H637" s="48"/>
      <c r="I637" s="42"/>
      <c r="J637" s="42"/>
      <c r="K637" s="42"/>
      <c r="L637" s="42"/>
      <c r="M637" s="42"/>
      <c r="N637" s="42"/>
      <c r="O637" s="42"/>
      <c r="P637" s="42"/>
      <c r="Q637" s="42"/>
      <c r="R637" s="42"/>
      <c r="S637" s="42"/>
      <c r="T637" s="42"/>
      <c r="U637" s="42"/>
      <c r="V637" s="42"/>
      <c r="W637" s="42"/>
      <c r="X637" s="42"/>
      <c r="Y637" s="42"/>
      <c r="Z637" s="42"/>
    </row>
    <row r="638" spans="1:26" s="40" customFormat="1" ht="60" x14ac:dyDescent="0.25">
      <c r="A638" s="29">
        <f t="shared" si="24"/>
        <v>3070</v>
      </c>
      <c r="B638" s="79"/>
      <c r="C638" s="49" t="s">
        <v>377</v>
      </c>
      <c r="D638" s="80" t="s">
        <v>200</v>
      </c>
      <c r="E638" s="85">
        <v>2</v>
      </c>
      <c r="F638" s="48"/>
      <c r="G638" s="51"/>
      <c r="H638" s="48"/>
      <c r="I638" s="42"/>
      <c r="J638" s="42"/>
      <c r="K638" s="42"/>
      <c r="L638" s="42"/>
      <c r="M638" s="42"/>
      <c r="N638" s="42"/>
      <c r="O638" s="42"/>
      <c r="P638" s="42"/>
      <c r="Q638" s="42"/>
      <c r="R638" s="42"/>
      <c r="S638" s="42"/>
      <c r="T638" s="42"/>
      <c r="U638" s="42"/>
      <c r="V638" s="42"/>
      <c r="W638" s="42"/>
      <c r="X638" s="42"/>
      <c r="Y638" s="42"/>
      <c r="Z638" s="42"/>
    </row>
    <row r="639" spans="1:26" s="40" customFormat="1" x14ac:dyDescent="0.25">
      <c r="A639" s="29"/>
      <c r="B639" s="79"/>
      <c r="C639" s="49"/>
      <c r="D639" s="80"/>
      <c r="E639" s="85"/>
      <c r="F639" s="48"/>
      <c r="G639" s="51"/>
      <c r="H639" s="48"/>
      <c r="I639" s="42"/>
      <c r="J639" s="42"/>
      <c r="K639" s="42"/>
      <c r="L639" s="42"/>
      <c r="M639" s="42"/>
      <c r="N639" s="42"/>
      <c r="O639" s="42"/>
      <c r="P639" s="42"/>
      <c r="Q639" s="42"/>
      <c r="R639" s="42"/>
      <c r="S639" s="42"/>
      <c r="T639" s="42"/>
      <c r="U639" s="42"/>
      <c r="V639" s="42"/>
      <c r="W639" s="42"/>
      <c r="X639" s="42"/>
      <c r="Y639" s="42"/>
      <c r="Z639" s="42"/>
    </row>
    <row r="640" spans="1:26" s="40" customFormat="1" ht="48" x14ac:dyDescent="0.25">
      <c r="A640" s="29">
        <f t="shared" si="24"/>
        <v>3080</v>
      </c>
      <c r="B640" s="79"/>
      <c r="C640" s="49" t="s">
        <v>378</v>
      </c>
      <c r="D640" s="80" t="s">
        <v>200</v>
      </c>
      <c r="E640" s="85">
        <v>2</v>
      </c>
      <c r="F640" s="48"/>
      <c r="G640" s="51"/>
      <c r="H640" s="48"/>
      <c r="I640" s="42"/>
      <c r="J640" s="42"/>
      <c r="K640" s="42"/>
      <c r="L640" s="42"/>
      <c r="M640" s="42"/>
      <c r="N640" s="42"/>
      <c r="O640" s="42"/>
      <c r="P640" s="42"/>
      <c r="Q640" s="42"/>
      <c r="R640" s="42"/>
      <c r="S640" s="42"/>
      <c r="T640" s="42"/>
      <c r="U640" s="42"/>
      <c r="V640" s="42"/>
      <c r="W640" s="42"/>
      <c r="X640" s="42"/>
      <c r="Y640" s="42"/>
      <c r="Z640" s="42"/>
    </row>
    <row r="641" spans="1:26" s="40" customFormat="1" x14ac:dyDescent="0.25">
      <c r="A641" s="29"/>
      <c r="B641" s="79"/>
      <c r="C641" s="49"/>
      <c r="D641" s="80"/>
      <c r="E641" s="85"/>
      <c r="F641" s="48"/>
      <c r="G641" s="51"/>
      <c r="H641" s="48"/>
      <c r="I641" s="42"/>
      <c r="J641" s="42"/>
      <c r="K641" s="42"/>
      <c r="L641" s="42"/>
      <c r="M641" s="42"/>
      <c r="N641" s="42"/>
      <c r="O641" s="42"/>
      <c r="P641" s="42"/>
      <c r="Q641" s="42"/>
      <c r="R641" s="42"/>
      <c r="S641" s="42"/>
      <c r="T641" s="42"/>
      <c r="U641" s="42"/>
      <c r="V641" s="42"/>
      <c r="W641" s="42"/>
      <c r="X641" s="42"/>
      <c r="Y641" s="42"/>
      <c r="Z641" s="42"/>
    </row>
    <row r="642" spans="1:26" s="40" customFormat="1" ht="48" x14ac:dyDescent="0.25">
      <c r="A642" s="29">
        <f t="shared" si="24"/>
        <v>3090</v>
      </c>
      <c r="B642" s="79"/>
      <c r="C642" s="49" t="s">
        <v>379</v>
      </c>
      <c r="D642" s="80" t="s">
        <v>200</v>
      </c>
      <c r="E642" s="85">
        <v>2</v>
      </c>
      <c r="F642" s="48"/>
      <c r="G642" s="51"/>
      <c r="H642" s="48"/>
      <c r="I642" s="42"/>
      <c r="J642" s="42"/>
      <c r="K642" s="42"/>
      <c r="L642" s="42"/>
      <c r="M642" s="42"/>
      <c r="N642" s="42"/>
      <c r="O642" s="42"/>
      <c r="P642" s="42"/>
      <c r="Q642" s="42"/>
      <c r="R642" s="42"/>
      <c r="S642" s="42"/>
      <c r="T642" s="42"/>
      <c r="U642" s="42"/>
      <c r="V642" s="42"/>
      <c r="W642" s="42"/>
      <c r="X642" s="42"/>
      <c r="Y642" s="42"/>
      <c r="Z642" s="42"/>
    </row>
    <row r="643" spans="1:26" s="40" customFormat="1" x14ac:dyDescent="0.25">
      <c r="A643" s="29"/>
      <c r="B643" s="86"/>
      <c r="C643" s="83"/>
      <c r="D643" s="87"/>
      <c r="E643" s="88"/>
      <c r="F643" s="48"/>
      <c r="G643" s="51"/>
      <c r="H643" s="48"/>
      <c r="I643" s="42"/>
      <c r="J643" s="42"/>
      <c r="K643" s="42"/>
      <c r="L643" s="42"/>
      <c r="M643" s="42"/>
      <c r="N643" s="42"/>
      <c r="O643" s="42"/>
      <c r="P643" s="42"/>
      <c r="Q643" s="42"/>
      <c r="R643" s="42"/>
      <c r="S643" s="42"/>
      <c r="T643" s="42"/>
      <c r="U643" s="42"/>
      <c r="V643" s="42"/>
      <c r="W643" s="42"/>
      <c r="X643" s="42"/>
      <c r="Y643" s="42"/>
      <c r="Z643" s="42"/>
    </row>
    <row r="644" spans="1:26" s="40" customFormat="1" ht="25.5" x14ac:dyDescent="0.25">
      <c r="A644" s="73"/>
      <c r="B644" s="74"/>
      <c r="C644" s="75" t="s">
        <v>380</v>
      </c>
      <c r="D644" s="74"/>
      <c r="E644" s="76"/>
      <c r="F644" s="77"/>
      <c r="G644" s="78"/>
      <c r="H644" s="77"/>
      <c r="I644" s="42"/>
      <c r="J644" s="42"/>
      <c r="K644" s="42"/>
      <c r="L644" s="42"/>
      <c r="M644" s="42"/>
      <c r="N644" s="42"/>
      <c r="O644" s="42"/>
      <c r="P644" s="42"/>
      <c r="Q644" s="42"/>
      <c r="R644" s="42"/>
      <c r="S644" s="42"/>
      <c r="T644" s="42"/>
      <c r="U644" s="42"/>
      <c r="V644" s="42"/>
      <c r="W644" s="42"/>
      <c r="X644" s="42"/>
      <c r="Y644" s="42"/>
      <c r="Z644" s="42"/>
    </row>
    <row r="645" spans="1:26" s="40" customFormat="1" ht="84" x14ac:dyDescent="0.25">
      <c r="A645" s="29">
        <f>A642+10</f>
        <v>3100</v>
      </c>
      <c r="B645" s="79"/>
      <c r="C645" s="49" t="s">
        <v>376</v>
      </c>
      <c r="D645" s="80" t="s">
        <v>47</v>
      </c>
      <c r="E645" s="85">
        <v>1</v>
      </c>
      <c r="F645" s="48"/>
      <c r="G645" s="51"/>
      <c r="H645" s="48"/>
      <c r="I645" s="42"/>
      <c r="J645" s="42"/>
      <c r="K645" s="42"/>
      <c r="L645" s="42"/>
      <c r="M645" s="42"/>
      <c r="N645" s="42"/>
      <c r="O645" s="42"/>
      <c r="P645" s="42"/>
      <c r="Q645" s="42"/>
      <c r="R645" s="42"/>
      <c r="S645" s="42"/>
      <c r="T645" s="42"/>
      <c r="U645" s="42"/>
      <c r="V645" s="42"/>
      <c r="W645" s="42"/>
      <c r="X645" s="42"/>
      <c r="Y645" s="42"/>
      <c r="Z645" s="42"/>
    </row>
    <row r="646" spans="1:26" s="40" customFormat="1" x14ac:dyDescent="0.25">
      <c r="A646" s="29"/>
      <c r="B646" s="79"/>
      <c r="C646" s="49"/>
      <c r="D646" s="80"/>
      <c r="E646" s="85"/>
      <c r="F646" s="48"/>
      <c r="G646" s="51"/>
      <c r="H646" s="48"/>
      <c r="I646" s="42"/>
      <c r="J646" s="42"/>
      <c r="K646" s="42"/>
      <c r="L646" s="42"/>
      <c r="M646" s="42"/>
      <c r="N646" s="42"/>
      <c r="O646" s="42"/>
      <c r="P646" s="42"/>
      <c r="Q646" s="42"/>
      <c r="R646" s="42"/>
      <c r="S646" s="42"/>
      <c r="T646" s="42"/>
      <c r="U646" s="42"/>
      <c r="V646" s="42"/>
      <c r="W646" s="42"/>
      <c r="X646" s="42"/>
      <c r="Y646" s="42"/>
      <c r="Z646" s="42"/>
    </row>
    <row r="647" spans="1:26" s="40" customFormat="1" ht="204" x14ac:dyDescent="0.25">
      <c r="A647" s="29">
        <f t="shared" ref="A647:A675" si="25">A645+10</f>
        <v>3110</v>
      </c>
      <c r="B647" s="79"/>
      <c r="C647" s="49" t="s">
        <v>381</v>
      </c>
      <c r="D647" s="80" t="s">
        <v>47</v>
      </c>
      <c r="E647" s="85">
        <v>1</v>
      </c>
      <c r="F647" s="48"/>
      <c r="G647" s="51"/>
      <c r="H647" s="48"/>
      <c r="I647" s="42"/>
      <c r="J647" s="42"/>
      <c r="K647" s="42"/>
      <c r="L647" s="42"/>
      <c r="M647" s="42"/>
      <c r="N647" s="42"/>
      <c r="O647" s="42"/>
      <c r="P647" s="42"/>
      <c r="Q647" s="42"/>
      <c r="R647" s="42"/>
      <c r="S647" s="42"/>
      <c r="T647" s="42"/>
      <c r="U647" s="42"/>
      <c r="V647" s="42"/>
      <c r="W647" s="42"/>
      <c r="X647" s="42"/>
      <c r="Y647" s="42"/>
      <c r="Z647" s="42"/>
    </row>
    <row r="648" spans="1:26" s="40" customFormat="1" x14ac:dyDescent="0.25">
      <c r="A648" s="29"/>
      <c r="B648" s="79"/>
      <c r="C648" s="49"/>
      <c r="D648" s="80"/>
      <c r="E648" s="85"/>
      <c r="F648" s="48"/>
      <c r="G648" s="51"/>
      <c r="H648" s="48"/>
      <c r="I648" s="42"/>
      <c r="J648" s="42"/>
      <c r="K648" s="42"/>
      <c r="L648" s="42"/>
      <c r="M648" s="42"/>
      <c r="N648" s="42"/>
      <c r="O648" s="42"/>
      <c r="P648" s="42"/>
      <c r="Q648" s="42"/>
      <c r="R648" s="42"/>
      <c r="S648" s="42"/>
      <c r="T648" s="42"/>
      <c r="U648" s="42"/>
      <c r="V648" s="42"/>
      <c r="W648" s="42"/>
      <c r="X648" s="42"/>
      <c r="Y648" s="42"/>
      <c r="Z648" s="42"/>
    </row>
    <row r="649" spans="1:26" s="40" customFormat="1" ht="60" x14ac:dyDescent="0.25">
      <c r="A649" s="29">
        <f t="shared" si="25"/>
        <v>3120</v>
      </c>
      <c r="B649" s="79"/>
      <c r="C649" s="49" t="s">
        <v>347</v>
      </c>
      <c r="D649" s="80" t="s">
        <v>47</v>
      </c>
      <c r="E649" s="85">
        <v>1</v>
      </c>
      <c r="F649" s="48"/>
      <c r="G649" s="51"/>
      <c r="H649" s="48"/>
      <c r="I649" s="42"/>
      <c r="J649" s="42"/>
      <c r="K649" s="42"/>
      <c r="L649" s="42"/>
      <c r="M649" s="42"/>
      <c r="N649" s="42"/>
      <c r="O649" s="42"/>
      <c r="P649" s="42"/>
      <c r="Q649" s="42"/>
      <c r="R649" s="42"/>
      <c r="S649" s="42"/>
      <c r="T649" s="42"/>
      <c r="U649" s="42"/>
      <c r="V649" s="42"/>
      <c r="W649" s="42"/>
      <c r="X649" s="42"/>
      <c r="Y649" s="42"/>
      <c r="Z649" s="42"/>
    </row>
    <row r="650" spans="1:26" s="40" customFormat="1" x14ac:dyDescent="0.25">
      <c r="A650" s="29"/>
      <c r="B650" s="79"/>
      <c r="C650" s="49"/>
      <c r="D650" s="80"/>
      <c r="E650" s="85"/>
      <c r="F650" s="48"/>
      <c r="G650" s="51"/>
      <c r="H650" s="48"/>
      <c r="I650" s="42"/>
      <c r="J650" s="42"/>
      <c r="K650" s="42"/>
      <c r="L650" s="42"/>
      <c r="M650" s="42"/>
      <c r="N650" s="42"/>
      <c r="O650" s="42"/>
      <c r="P650" s="42"/>
      <c r="Q650" s="42"/>
      <c r="R650" s="42"/>
      <c r="S650" s="42"/>
      <c r="T650" s="42"/>
      <c r="U650" s="42"/>
      <c r="V650" s="42"/>
      <c r="W650" s="42"/>
      <c r="X650" s="42"/>
      <c r="Y650" s="42"/>
      <c r="Z650" s="42"/>
    </row>
    <row r="651" spans="1:26" s="40" customFormat="1" ht="204" x14ac:dyDescent="0.25">
      <c r="A651" s="29">
        <f t="shared" si="25"/>
        <v>3130</v>
      </c>
      <c r="B651" s="79"/>
      <c r="C651" s="49" t="s">
        <v>355</v>
      </c>
      <c r="D651" s="80" t="s">
        <v>47</v>
      </c>
      <c r="E651" s="85">
        <v>1</v>
      </c>
      <c r="F651" s="48"/>
      <c r="G651" s="51"/>
      <c r="H651" s="48"/>
      <c r="I651" s="42"/>
      <c r="J651" s="42"/>
      <c r="K651" s="42"/>
      <c r="L651" s="42"/>
      <c r="M651" s="42"/>
      <c r="N651" s="42"/>
      <c r="O651" s="42"/>
      <c r="P651" s="42"/>
      <c r="Q651" s="42"/>
      <c r="R651" s="42"/>
      <c r="S651" s="42"/>
      <c r="T651" s="42"/>
      <c r="U651" s="42"/>
      <c r="V651" s="42"/>
      <c r="W651" s="42"/>
      <c r="X651" s="42"/>
      <c r="Y651" s="42"/>
      <c r="Z651" s="42"/>
    </row>
    <row r="652" spans="1:26" s="40" customFormat="1" x14ac:dyDescent="0.25">
      <c r="A652" s="29"/>
      <c r="B652" s="79"/>
      <c r="C652" s="49"/>
      <c r="D652" s="80"/>
      <c r="E652" s="85"/>
      <c r="F652" s="48"/>
      <c r="G652" s="51"/>
      <c r="H652" s="48"/>
      <c r="I652" s="42"/>
      <c r="J652" s="42"/>
      <c r="K652" s="42"/>
      <c r="L652" s="42"/>
      <c r="M652" s="42"/>
      <c r="N652" s="42"/>
      <c r="O652" s="42"/>
      <c r="P652" s="42"/>
      <c r="Q652" s="42"/>
      <c r="R652" s="42"/>
      <c r="S652" s="42"/>
      <c r="T652" s="42"/>
      <c r="U652" s="42"/>
      <c r="V652" s="42"/>
      <c r="W652" s="42"/>
      <c r="X652" s="42"/>
      <c r="Y652" s="42"/>
      <c r="Z652" s="42"/>
    </row>
    <row r="653" spans="1:26" s="40" customFormat="1" ht="204" x14ac:dyDescent="0.25">
      <c r="A653" s="29">
        <f t="shared" si="25"/>
        <v>3140</v>
      </c>
      <c r="B653" s="79"/>
      <c r="C653" s="49" t="s">
        <v>382</v>
      </c>
      <c r="D653" s="80" t="s">
        <v>47</v>
      </c>
      <c r="E653" s="85">
        <v>1</v>
      </c>
      <c r="F653" s="48"/>
      <c r="G653" s="51"/>
      <c r="H653" s="48"/>
      <c r="I653" s="42"/>
      <c r="J653" s="42"/>
      <c r="K653" s="42"/>
      <c r="L653" s="42"/>
      <c r="M653" s="42"/>
      <c r="N653" s="42"/>
      <c r="O653" s="42"/>
      <c r="P653" s="42"/>
      <c r="Q653" s="42"/>
      <c r="R653" s="42"/>
      <c r="S653" s="42"/>
      <c r="T653" s="42"/>
      <c r="U653" s="42"/>
      <c r="V653" s="42"/>
      <c r="W653" s="42"/>
      <c r="X653" s="42"/>
      <c r="Y653" s="42"/>
      <c r="Z653" s="42"/>
    </row>
    <row r="654" spans="1:26" s="40" customFormat="1" x14ac:dyDescent="0.25">
      <c r="A654" s="29"/>
      <c r="B654" s="79"/>
      <c r="C654" s="49"/>
      <c r="D654" s="80"/>
      <c r="E654" s="85"/>
      <c r="F654" s="48"/>
      <c r="G654" s="51"/>
      <c r="H654" s="48"/>
      <c r="I654" s="42"/>
      <c r="J654" s="42"/>
      <c r="K654" s="42"/>
      <c r="L654" s="42"/>
      <c r="M654" s="42"/>
      <c r="N654" s="42"/>
      <c r="O654" s="42"/>
      <c r="P654" s="42"/>
      <c r="Q654" s="42"/>
      <c r="R654" s="42"/>
      <c r="S654" s="42"/>
      <c r="T654" s="42"/>
      <c r="U654" s="42"/>
      <c r="V654" s="42"/>
      <c r="W654" s="42"/>
      <c r="X654" s="42"/>
      <c r="Y654" s="42"/>
      <c r="Z654" s="42"/>
    </row>
    <row r="655" spans="1:26" s="40" customFormat="1" ht="204" x14ac:dyDescent="0.25">
      <c r="A655" s="29">
        <f t="shared" si="25"/>
        <v>3150</v>
      </c>
      <c r="B655" s="79"/>
      <c r="C655" s="49" t="s">
        <v>348</v>
      </c>
      <c r="D655" s="80" t="s">
        <v>47</v>
      </c>
      <c r="E655" s="85">
        <v>5</v>
      </c>
      <c r="F655" s="48"/>
      <c r="G655" s="51"/>
      <c r="H655" s="48"/>
      <c r="I655" s="42"/>
      <c r="J655" s="42"/>
      <c r="K655" s="42"/>
      <c r="L655" s="42"/>
      <c r="M655" s="42"/>
      <c r="N655" s="42"/>
      <c r="O655" s="42"/>
      <c r="P655" s="42"/>
      <c r="Q655" s="42"/>
      <c r="R655" s="42"/>
      <c r="S655" s="42"/>
      <c r="T655" s="42"/>
      <c r="U655" s="42"/>
      <c r="V655" s="42"/>
      <c r="W655" s="42"/>
      <c r="X655" s="42"/>
      <c r="Y655" s="42"/>
      <c r="Z655" s="42"/>
    </row>
    <row r="656" spans="1:26" s="40" customFormat="1" x14ac:dyDescent="0.25">
      <c r="A656" s="29"/>
      <c r="B656" s="79"/>
      <c r="C656" s="49"/>
      <c r="D656" s="80"/>
      <c r="E656" s="85"/>
      <c r="F656" s="48"/>
      <c r="G656" s="51"/>
      <c r="H656" s="48"/>
      <c r="I656" s="42"/>
      <c r="J656" s="42"/>
      <c r="K656" s="42"/>
      <c r="L656" s="42"/>
      <c r="M656" s="42"/>
      <c r="N656" s="42"/>
      <c r="O656" s="42"/>
      <c r="P656" s="42"/>
      <c r="Q656" s="42"/>
      <c r="R656" s="42"/>
      <c r="S656" s="42"/>
      <c r="T656" s="42"/>
      <c r="U656" s="42"/>
      <c r="V656" s="42"/>
      <c r="W656" s="42"/>
      <c r="X656" s="42"/>
      <c r="Y656" s="42"/>
      <c r="Z656" s="42"/>
    </row>
    <row r="657" spans="1:26" s="40" customFormat="1" ht="204" x14ac:dyDescent="0.25">
      <c r="A657" s="29">
        <f t="shared" si="25"/>
        <v>3160</v>
      </c>
      <c r="B657" s="79"/>
      <c r="C657" s="49" t="s">
        <v>383</v>
      </c>
      <c r="D657" s="80" t="s">
        <v>47</v>
      </c>
      <c r="E657" s="85">
        <v>1</v>
      </c>
      <c r="F657" s="48"/>
      <c r="G657" s="51"/>
      <c r="H657" s="48"/>
      <c r="I657" s="42"/>
      <c r="J657" s="42"/>
      <c r="K657" s="42"/>
      <c r="L657" s="42"/>
      <c r="M657" s="42"/>
      <c r="N657" s="42"/>
      <c r="O657" s="42"/>
      <c r="P657" s="42"/>
      <c r="Q657" s="42"/>
      <c r="R657" s="42"/>
      <c r="S657" s="42"/>
      <c r="T657" s="42"/>
      <c r="U657" s="42"/>
      <c r="V657" s="42"/>
      <c r="W657" s="42"/>
      <c r="X657" s="42"/>
      <c r="Y657" s="42"/>
      <c r="Z657" s="42"/>
    </row>
    <row r="658" spans="1:26" s="40" customFormat="1" x14ac:dyDescent="0.25">
      <c r="A658" s="29"/>
      <c r="B658" s="79"/>
      <c r="C658" s="49"/>
      <c r="D658" s="80"/>
      <c r="E658" s="85"/>
      <c r="F658" s="48"/>
      <c r="G658" s="51"/>
      <c r="H658" s="48"/>
      <c r="I658" s="42"/>
      <c r="J658" s="42"/>
      <c r="K658" s="42"/>
      <c r="L658" s="42"/>
      <c r="M658" s="42"/>
      <c r="N658" s="42"/>
      <c r="O658" s="42"/>
      <c r="P658" s="42"/>
      <c r="Q658" s="42"/>
      <c r="R658" s="42"/>
      <c r="S658" s="42"/>
      <c r="T658" s="42"/>
      <c r="U658" s="42"/>
      <c r="V658" s="42"/>
      <c r="W658" s="42"/>
      <c r="X658" s="42"/>
      <c r="Y658" s="42"/>
      <c r="Z658" s="42"/>
    </row>
    <row r="659" spans="1:26" s="40" customFormat="1" ht="84" x14ac:dyDescent="0.25">
      <c r="A659" s="29">
        <f t="shared" si="25"/>
        <v>3170</v>
      </c>
      <c r="B659" s="89"/>
      <c r="C659" s="49" t="s">
        <v>353</v>
      </c>
      <c r="D659" s="80" t="s">
        <v>47</v>
      </c>
      <c r="E659" s="85">
        <v>1</v>
      </c>
      <c r="F659" s="48"/>
      <c r="G659" s="51"/>
      <c r="H659" s="48"/>
      <c r="I659" s="42"/>
      <c r="J659" s="42"/>
      <c r="K659" s="42"/>
      <c r="L659" s="42"/>
      <c r="M659" s="42"/>
      <c r="N659" s="42"/>
      <c r="O659" s="42"/>
      <c r="P659" s="42"/>
      <c r="Q659" s="42"/>
      <c r="R659" s="42"/>
      <c r="S659" s="42"/>
      <c r="T659" s="42"/>
      <c r="U659" s="42"/>
      <c r="V659" s="42"/>
      <c r="W659" s="42"/>
      <c r="X659" s="42"/>
      <c r="Y659" s="42"/>
      <c r="Z659" s="42"/>
    </row>
    <row r="660" spans="1:26" s="40" customFormat="1" x14ac:dyDescent="0.25">
      <c r="A660" s="29"/>
      <c r="B660" s="89"/>
      <c r="C660" s="49"/>
      <c r="D660" s="80"/>
      <c r="E660" s="85"/>
      <c r="F660" s="48"/>
      <c r="G660" s="51"/>
      <c r="H660" s="48"/>
      <c r="I660" s="42"/>
      <c r="J660" s="42"/>
      <c r="K660" s="42"/>
      <c r="L660" s="42"/>
      <c r="M660" s="42"/>
      <c r="N660" s="42"/>
      <c r="O660" s="42"/>
      <c r="P660" s="42"/>
      <c r="Q660" s="42"/>
      <c r="R660" s="42"/>
      <c r="S660" s="42"/>
      <c r="T660" s="42"/>
      <c r="U660" s="42"/>
      <c r="V660" s="42"/>
      <c r="W660" s="42"/>
      <c r="X660" s="42"/>
      <c r="Y660" s="42"/>
      <c r="Z660" s="42"/>
    </row>
    <row r="661" spans="1:26" s="40" customFormat="1" ht="108" x14ac:dyDescent="0.25">
      <c r="A661" s="29">
        <f t="shared" si="25"/>
        <v>3180</v>
      </c>
      <c r="B661" s="79"/>
      <c r="C661" s="49" t="s">
        <v>354</v>
      </c>
      <c r="D661" s="80" t="s">
        <v>47</v>
      </c>
      <c r="E661" s="85">
        <v>2</v>
      </c>
      <c r="F661" s="48"/>
      <c r="G661" s="51"/>
      <c r="H661" s="48"/>
      <c r="I661" s="42"/>
      <c r="J661" s="42"/>
      <c r="K661" s="42"/>
      <c r="L661" s="42"/>
      <c r="M661" s="42"/>
      <c r="N661" s="42"/>
      <c r="O661" s="42"/>
      <c r="P661" s="42"/>
      <c r="Q661" s="42"/>
      <c r="R661" s="42"/>
      <c r="S661" s="42"/>
      <c r="T661" s="42"/>
      <c r="U661" s="42"/>
      <c r="V661" s="42"/>
      <c r="W661" s="42"/>
      <c r="X661" s="42"/>
      <c r="Y661" s="42"/>
      <c r="Z661" s="42"/>
    </row>
    <row r="662" spans="1:26" s="40" customFormat="1" x14ac:dyDescent="0.25">
      <c r="A662" s="29"/>
      <c r="B662" s="79"/>
      <c r="C662" s="49"/>
      <c r="D662" s="80"/>
      <c r="E662" s="85"/>
      <c r="F662" s="48"/>
      <c r="G662" s="51"/>
      <c r="H662" s="48"/>
      <c r="I662" s="42"/>
      <c r="J662" s="42"/>
      <c r="K662" s="42"/>
      <c r="L662" s="42"/>
      <c r="M662" s="42"/>
      <c r="N662" s="42"/>
      <c r="O662" s="42"/>
      <c r="P662" s="42"/>
      <c r="Q662" s="42"/>
      <c r="R662" s="42"/>
      <c r="S662" s="42"/>
      <c r="T662" s="42"/>
      <c r="U662" s="42"/>
      <c r="V662" s="42"/>
      <c r="W662" s="42"/>
      <c r="X662" s="42"/>
      <c r="Y662" s="42"/>
      <c r="Z662" s="42"/>
    </row>
    <row r="663" spans="1:26" s="40" customFormat="1" ht="132" x14ac:dyDescent="0.25">
      <c r="A663" s="29">
        <f t="shared" si="25"/>
        <v>3190</v>
      </c>
      <c r="B663" s="79"/>
      <c r="C663" s="49" t="s">
        <v>366</v>
      </c>
      <c r="D663" s="80" t="s">
        <v>47</v>
      </c>
      <c r="E663" s="85">
        <v>2</v>
      </c>
      <c r="F663" s="48"/>
      <c r="G663" s="51"/>
      <c r="H663" s="48"/>
      <c r="I663" s="42"/>
      <c r="J663" s="42"/>
      <c r="K663" s="42"/>
      <c r="L663" s="42"/>
      <c r="M663" s="42"/>
      <c r="N663" s="42"/>
      <c r="O663" s="42"/>
      <c r="P663" s="42"/>
      <c r="Q663" s="42"/>
      <c r="R663" s="42"/>
      <c r="S663" s="42"/>
      <c r="T663" s="42"/>
      <c r="U663" s="42"/>
      <c r="V663" s="42"/>
      <c r="W663" s="42"/>
      <c r="X663" s="42"/>
      <c r="Y663" s="42"/>
      <c r="Z663" s="42"/>
    </row>
    <row r="664" spans="1:26" s="40" customFormat="1" x14ac:dyDescent="0.25">
      <c r="A664" s="29"/>
      <c r="B664" s="79"/>
      <c r="C664" s="49"/>
      <c r="D664" s="80"/>
      <c r="E664" s="85"/>
      <c r="F664" s="48"/>
      <c r="G664" s="51"/>
      <c r="H664" s="48"/>
      <c r="I664" s="42"/>
      <c r="J664" s="42"/>
      <c r="K664" s="42"/>
      <c r="L664" s="42"/>
      <c r="M664" s="42"/>
      <c r="N664" s="42"/>
      <c r="O664" s="42"/>
      <c r="P664" s="42"/>
      <c r="Q664" s="42"/>
      <c r="R664" s="42"/>
      <c r="S664" s="42"/>
      <c r="T664" s="42"/>
      <c r="U664" s="42"/>
      <c r="V664" s="42"/>
      <c r="W664" s="42"/>
      <c r="X664" s="42"/>
      <c r="Y664" s="42"/>
      <c r="Z664" s="42"/>
    </row>
    <row r="665" spans="1:26" s="40" customFormat="1" ht="60" x14ac:dyDescent="0.25">
      <c r="A665" s="29">
        <f t="shared" si="25"/>
        <v>3200</v>
      </c>
      <c r="B665" s="79"/>
      <c r="C665" s="49" t="s">
        <v>384</v>
      </c>
      <c r="D665" s="80" t="s">
        <v>200</v>
      </c>
      <c r="E665" s="85">
        <v>2</v>
      </c>
      <c r="F665" s="48"/>
      <c r="G665" s="51"/>
      <c r="H665" s="48"/>
      <c r="I665" s="42"/>
      <c r="J665" s="42"/>
      <c r="K665" s="42"/>
      <c r="L665" s="42"/>
      <c r="M665" s="42"/>
      <c r="N665" s="42"/>
      <c r="O665" s="42"/>
      <c r="P665" s="42"/>
      <c r="Q665" s="42"/>
      <c r="R665" s="42"/>
      <c r="S665" s="42"/>
      <c r="T665" s="42"/>
      <c r="U665" s="42"/>
      <c r="V665" s="42"/>
      <c r="W665" s="42"/>
      <c r="X665" s="42"/>
      <c r="Y665" s="42"/>
      <c r="Z665" s="42"/>
    </row>
    <row r="666" spans="1:26" s="40" customFormat="1" x14ac:dyDescent="0.25">
      <c r="A666" s="29"/>
      <c r="B666" s="79"/>
      <c r="C666" s="49"/>
      <c r="D666" s="80"/>
      <c r="E666" s="85"/>
      <c r="F666" s="48"/>
      <c r="G666" s="51"/>
      <c r="H666" s="48"/>
      <c r="I666" s="42"/>
      <c r="J666" s="42"/>
      <c r="K666" s="42"/>
      <c r="L666" s="42"/>
      <c r="M666" s="42"/>
      <c r="N666" s="42"/>
      <c r="O666" s="42"/>
      <c r="P666" s="42"/>
      <c r="Q666" s="42"/>
      <c r="R666" s="42"/>
      <c r="S666" s="42"/>
      <c r="T666" s="42"/>
      <c r="U666" s="42"/>
      <c r="V666" s="42"/>
      <c r="W666" s="42"/>
      <c r="X666" s="42"/>
      <c r="Y666" s="42"/>
      <c r="Z666" s="42"/>
    </row>
    <row r="667" spans="1:26" s="40" customFormat="1" ht="48" x14ac:dyDescent="0.25">
      <c r="A667" s="29">
        <f t="shared" si="25"/>
        <v>3210</v>
      </c>
      <c r="B667" s="79"/>
      <c r="C667" s="49" t="s">
        <v>385</v>
      </c>
      <c r="D667" s="80" t="s">
        <v>200</v>
      </c>
      <c r="E667" s="85">
        <v>1</v>
      </c>
      <c r="F667" s="48"/>
      <c r="G667" s="51"/>
      <c r="H667" s="48"/>
      <c r="I667" s="42"/>
      <c r="J667" s="42"/>
      <c r="K667" s="42"/>
      <c r="L667" s="42"/>
      <c r="M667" s="42"/>
      <c r="N667" s="42"/>
      <c r="O667" s="42"/>
      <c r="P667" s="42"/>
      <c r="Q667" s="42"/>
      <c r="R667" s="42"/>
      <c r="S667" s="42"/>
      <c r="T667" s="42"/>
      <c r="U667" s="42"/>
      <c r="V667" s="42"/>
      <c r="W667" s="42"/>
      <c r="X667" s="42"/>
      <c r="Y667" s="42"/>
      <c r="Z667" s="42"/>
    </row>
    <row r="668" spans="1:26" s="40" customFormat="1" x14ac:dyDescent="0.25">
      <c r="A668" s="29"/>
      <c r="B668" s="79"/>
      <c r="C668" s="49"/>
      <c r="D668" s="80"/>
      <c r="E668" s="85"/>
      <c r="F668" s="48"/>
      <c r="G668" s="51"/>
      <c r="H668" s="48"/>
      <c r="I668" s="42"/>
      <c r="J668" s="42"/>
      <c r="K668" s="42"/>
      <c r="L668" s="42"/>
      <c r="M668" s="42"/>
      <c r="N668" s="42"/>
      <c r="O668" s="42"/>
      <c r="P668" s="42"/>
      <c r="Q668" s="42"/>
      <c r="R668" s="42"/>
      <c r="S668" s="42"/>
      <c r="T668" s="42"/>
      <c r="U668" s="42"/>
      <c r="V668" s="42"/>
      <c r="W668" s="42"/>
      <c r="X668" s="42"/>
      <c r="Y668" s="42"/>
      <c r="Z668" s="42"/>
    </row>
    <row r="669" spans="1:26" s="40" customFormat="1" ht="48" x14ac:dyDescent="0.25">
      <c r="A669" s="29">
        <f t="shared" si="25"/>
        <v>3220</v>
      </c>
      <c r="B669" s="79"/>
      <c r="C669" s="49" t="s">
        <v>386</v>
      </c>
      <c r="D669" s="80" t="s">
        <v>200</v>
      </c>
      <c r="E669" s="85">
        <v>1</v>
      </c>
      <c r="F669" s="48"/>
      <c r="G669" s="51"/>
      <c r="H669" s="48"/>
      <c r="I669" s="42"/>
      <c r="J669" s="42"/>
      <c r="K669" s="42"/>
      <c r="L669" s="42"/>
      <c r="M669" s="42"/>
      <c r="N669" s="42"/>
      <c r="O669" s="42"/>
      <c r="P669" s="42"/>
      <c r="Q669" s="42"/>
      <c r="R669" s="42"/>
      <c r="S669" s="42"/>
      <c r="T669" s="42"/>
      <c r="U669" s="42"/>
      <c r="V669" s="42"/>
      <c r="W669" s="42"/>
      <c r="X669" s="42"/>
      <c r="Y669" s="42"/>
      <c r="Z669" s="42"/>
    </row>
    <row r="670" spans="1:26" s="40" customFormat="1" x14ac:dyDescent="0.25">
      <c r="A670" s="29"/>
      <c r="B670" s="79"/>
      <c r="C670" s="49"/>
      <c r="D670" s="80"/>
      <c r="E670" s="85"/>
      <c r="F670" s="48"/>
      <c r="G670" s="51"/>
      <c r="H670" s="48"/>
      <c r="I670" s="42"/>
      <c r="J670" s="42"/>
      <c r="K670" s="42"/>
      <c r="L670" s="42"/>
      <c r="M670" s="42"/>
      <c r="N670" s="42"/>
      <c r="O670" s="42"/>
      <c r="P670" s="42"/>
      <c r="Q670" s="42"/>
      <c r="R670" s="42"/>
      <c r="S670" s="42"/>
      <c r="T670" s="42"/>
      <c r="U670" s="42"/>
      <c r="V670" s="42"/>
      <c r="W670" s="42"/>
      <c r="X670" s="42"/>
      <c r="Y670" s="42"/>
      <c r="Z670" s="42"/>
    </row>
    <row r="671" spans="1:26" s="40" customFormat="1" ht="48" x14ac:dyDescent="0.25">
      <c r="A671" s="29">
        <f t="shared" si="25"/>
        <v>3230</v>
      </c>
      <c r="B671" s="79"/>
      <c r="C671" s="49" t="s">
        <v>387</v>
      </c>
      <c r="D671" s="80" t="s">
        <v>200</v>
      </c>
      <c r="E671" s="85">
        <v>1</v>
      </c>
      <c r="F671" s="48"/>
      <c r="G671" s="51"/>
      <c r="H671" s="48"/>
      <c r="I671" s="42"/>
      <c r="J671" s="42"/>
      <c r="K671" s="42"/>
      <c r="L671" s="42"/>
      <c r="M671" s="42"/>
      <c r="N671" s="42"/>
      <c r="O671" s="42"/>
      <c r="P671" s="42"/>
      <c r="Q671" s="42"/>
      <c r="R671" s="42"/>
      <c r="S671" s="42"/>
      <c r="T671" s="42"/>
      <c r="U671" s="42"/>
      <c r="V671" s="42"/>
      <c r="W671" s="42"/>
      <c r="X671" s="42"/>
      <c r="Y671" s="42"/>
      <c r="Z671" s="42"/>
    </row>
    <row r="672" spans="1:26" s="40" customFormat="1" x14ac:dyDescent="0.25">
      <c r="A672" s="29"/>
      <c r="B672" s="79"/>
      <c r="C672" s="49"/>
      <c r="D672" s="80"/>
      <c r="E672" s="85"/>
      <c r="F672" s="48"/>
      <c r="G672" s="51"/>
      <c r="H672" s="48"/>
      <c r="I672" s="42"/>
      <c r="J672" s="42"/>
      <c r="K672" s="42"/>
      <c r="L672" s="42"/>
      <c r="M672" s="42"/>
      <c r="N672" s="42"/>
      <c r="O672" s="42"/>
      <c r="P672" s="42"/>
      <c r="Q672" s="42"/>
      <c r="R672" s="42"/>
      <c r="S672" s="42"/>
      <c r="T672" s="42"/>
      <c r="U672" s="42"/>
      <c r="V672" s="42"/>
      <c r="W672" s="42"/>
      <c r="X672" s="42"/>
      <c r="Y672" s="42"/>
      <c r="Z672" s="42"/>
    </row>
    <row r="673" spans="1:26" s="40" customFormat="1" ht="48" x14ac:dyDescent="0.25">
      <c r="A673" s="29">
        <f t="shared" si="25"/>
        <v>3240</v>
      </c>
      <c r="B673" s="79"/>
      <c r="C673" s="49" t="s">
        <v>373</v>
      </c>
      <c r="D673" s="80" t="s">
        <v>200</v>
      </c>
      <c r="E673" s="85">
        <v>2</v>
      </c>
      <c r="F673" s="48"/>
      <c r="G673" s="51"/>
      <c r="H673" s="48"/>
      <c r="I673" s="42"/>
      <c r="J673" s="42"/>
      <c r="K673" s="42"/>
      <c r="L673" s="42"/>
      <c r="M673" s="42"/>
      <c r="N673" s="42"/>
      <c r="O673" s="42"/>
      <c r="P673" s="42"/>
      <c r="Q673" s="42"/>
      <c r="R673" s="42"/>
      <c r="S673" s="42"/>
      <c r="T673" s="42"/>
      <c r="U673" s="42"/>
      <c r="V673" s="42"/>
      <c r="W673" s="42"/>
      <c r="X673" s="42"/>
      <c r="Y673" s="42"/>
      <c r="Z673" s="42"/>
    </row>
    <row r="674" spans="1:26" s="40" customFormat="1" x14ac:dyDescent="0.25">
      <c r="A674" s="29"/>
      <c r="B674" s="79"/>
      <c r="C674" s="49"/>
      <c r="D674" s="80"/>
      <c r="E674" s="85"/>
      <c r="F674" s="48"/>
      <c r="G674" s="51"/>
      <c r="H674" s="48"/>
      <c r="I674" s="42"/>
      <c r="J674" s="42"/>
      <c r="K674" s="42"/>
      <c r="L674" s="42"/>
      <c r="M674" s="42"/>
      <c r="N674" s="42"/>
      <c r="O674" s="42"/>
      <c r="P674" s="42"/>
      <c r="Q674" s="42"/>
      <c r="R674" s="42"/>
      <c r="S674" s="42"/>
      <c r="T674" s="42"/>
      <c r="U674" s="42"/>
      <c r="V674" s="42"/>
      <c r="W674" s="42"/>
      <c r="X674" s="42"/>
      <c r="Y674" s="42"/>
      <c r="Z674" s="42"/>
    </row>
    <row r="675" spans="1:26" s="40" customFormat="1" ht="48" x14ac:dyDescent="0.25">
      <c r="A675" s="29">
        <f t="shared" si="25"/>
        <v>3250</v>
      </c>
      <c r="B675" s="79"/>
      <c r="C675" s="49" t="s">
        <v>379</v>
      </c>
      <c r="D675" s="80" t="s">
        <v>200</v>
      </c>
      <c r="E675" s="85">
        <v>1</v>
      </c>
      <c r="F675" s="48"/>
      <c r="G675" s="51"/>
      <c r="H675" s="48"/>
      <c r="I675" s="42"/>
      <c r="J675" s="42"/>
      <c r="K675" s="42"/>
      <c r="L675" s="42"/>
      <c r="M675" s="42"/>
      <c r="N675" s="42"/>
      <c r="O675" s="42"/>
      <c r="P675" s="42"/>
      <c r="Q675" s="42"/>
      <c r="R675" s="42"/>
      <c r="S675" s="42"/>
      <c r="T675" s="42"/>
      <c r="U675" s="42"/>
      <c r="V675" s="42"/>
      <c r="W675" s="42"/>
      <c r="X675" s="42"/>
      <c r="Y675" s="42"/>
      <c r="Z675" s="42"/>
    </row>
    <row r="676" spans="1:26" s="40" customFormat="1" x14ac:dyDescent="0.25">
      <c r="A676" s="29"/>
      <c r="B676" s="82"/>
      <c r="C676" s="83"/>
      <c r="D676" s="84"/>
      <c r="E676" s="85"/>
      <c r="F676" s="48"/>
      <c r="G676" s="51"/>
      <c r="H676" s="48"/>
      <c r="I676" s="42"/>
      <c r="J676" s="42"/>
      <c r="K676" s="42"/>
      <c r="L676" s="42"/>
      <c r="M676" s="42"/>
      <c r="N676" s="42"/>
      <c r="O676" s="42"/>
      <c r="P676" s="42"/>
      <c r="Q676" s="42"/>
      <c r="R676" s="42"/>
      <c r="S676" s="42"/>
      <c r="T676" s="42"/>
      <c r="U676" s="42"/>
      <c r="V676" s="42"/>
      <c r="W676" s="42"/>
      <c r="X676" s="42"/>
      <c r="Y676" s="42"/>
      <c r="Z676" s="42"/>
    </row>
    <row r="677" spans="1:26" s="40" customFormat="1" x14ac:dyDescent="0.25">
      <c r="A677" s="73"/>
      <c r="B677" s="74"/>
      <c r="C677" s="140" t="s">
        <v>388</v>
      </c>
      <c r="D677" s="74"/>
      <c r="E677" s="76"/>
      <c r="F677" s="77"/>
      <c r="G677" s="78"/>
      <c r="H677" s="77"/>
      <c r="I677" s="42"/>
      <c r="J677" s="42"/>
      <c r="K677" s="42"/>
      <c r="L677" s="42"/>
      <c r="M677" s="42"/>
      <c r="N677" s="42"/>
      <c r="O677" s="42"/>
      <c r="P677" s="42"/>
      <c r="Q677" s="42"/>
      <c r="R677" s="42"/>
      <c r="S677" s="42"/>
      <c r="T677" s="42"/>
      <c r="U677" s="42"/>
      <c r="V677" s="42"/>
      <c r="W677" s="42"/>
      <c r="X677" s="42"/>
      <c r="Y677" s="42"/>
      <c r="Z677" s="42"/>
    </row>
    <row r="678" spans="1:26" s="40" customFormat="1" ht="108" x14ac:dyDescent="0.25">
      <c r="A678" s="29">
        <f>A675+10</f>
        <v>3260</v>
      </c>
      <c r="B678" s="79"/>
      <c r="C678" s="49" t="s">
        <v>342</v>
      </c>
      <c r="D678" s="80" t="s">
        <v>47</v>
      </c>
      <c r="E678" s="85">
        <v>4</v>
      </c>
      <c r="F678" s="48"/>
      <c r="G678" s="51"/>
      <c r="H678" s="48"/>
      <c r="I678" s="42"/>
      <c r="J678" s="42"/>
      <c r="K678" s="42"/>
      <c r="L678" s="42"/>
      <c r="M678" s="42"/>
      <c r="N678" s="42"/>
      <c r="O678" s="42"/>
      <c r="P678" s="42"/>
      <c r="Q678" s="42"/>
      <c r="R678" s="42"/>
      <c r="S678" s="42"/>
      <c r="T678" s="42"/>
      <c r="U678" s="42"/>
      <c r="V678" s="42"/>
      <c r="W678" s="42"/>
      <c r="X678" s="42"/>
      <c r="Y678" s="42"/>
      <c r="Z678" s="42"/>
    </row>
    <row r="679" spans="1:26" x14ac:dyDescent="0.25">
      <c r="A679" s="29"/>
      <c r="B679" s="29"/>
      <c r="C679" s="49"/>
      <c r="D679" s="29"/>
      <c r="E679" s="31"/>
      <c r="F679" s="48"/>
      <c r="G679" s="51"/>
      <c r="H679" s="48"/>
      <c r="I679" s="42"/>
    </row>
    <row r="680" spans="1:26" x14ac:dyDescent="0.25">
      <c r="A680" s="7"/>
      <c r="B680" s="33" t="s">
        <v>286</v>
      </c>
      <c r="C680" s="56"/>
      <c r="D680" s="8"/>
      <c r="E680" s="11"/>
      <c r="F680" s="12"/>
      <c r="G680" s="13"/>
      <c r="H680" s="12"/>
      <c r="I680" s="42"/>
    </row>
    <row r="681" spans="1:26" ht="180" x14ac:dyDescent="0.25">
      <c r="A681" s="29">
        <f>A678+10</f>
        <v>3270</v>
      </c>
      <c r="B681" s="57"/>
      <c r="C681" s="54" t="s">
        <v>398</v>
      </c>
      <c r="D681" s="29" t="s">
        <v>47</v>
      </c>
      <c r="E681" s="31">
        <v>1</v>
      </c>
      <c r="F681" s="48"/>
      <c r="G681" s="51"/>
      <c r="H681" s="48">
        <f t="shared" ref="H681:H687" si="26">E681*F681</f>
        <v>0</v>
      </c>
      <c r="I681" s="42"/>
      <c r="J681" s="42"/>
      <c r="K681" s="42"/>
      <c r="L681" s="42"/>
    </row>
    <row r="682" spans="1:26" ht="180" x14ac:dyDescent="0.25">
      <c r="A682" s="29">
        <f>A681+10</f>
        <v>3280</v>
      </c>
      <c r="B682" s="57"/>
      <c r="C682" s="54" t="s">
        <v>400</v>
      </c>
      <c r="D682" s="29" t="s">
        <v>47</v>
      </c>
      <c r="E682" s="31">
        <v>1</v>
      </c>
      <c r="F682" s="48"/>
      <c r="G682" s="51"/>
      <c r="H682" s="48">
        <f>E682*F682</f>
        <v>0</v>
      </c>
      <c r="I682" s="42"/>
      <c r="J682" s="42"/>
      <c r="K682" s="42"/>
      <c r="L682" s="42"/>
    </row>
    <row r="683" spans="1:26" ht="180" x14ac:dyDescent="0.25">
      <c r="A683" s="29">
        <f t="shared" ref="A683:A686" si="27">A682+10</f>
        <v>3290</v>
      </c>
      <c r="B683" s="57"/>
      <c r="C683" s="54" t="s">
        <v>403</v>
      </c>
      <c r="D683" s="29" t="s">
        <v>47</v>
      </c>
      <c r="E683" s="31">
        <v>2</v>
      </c>
      <c r="F683" s="48"/>
      <c r="G683" s="51"/>
      <c r="H683" s="48">
        <f t="shared" ref="H683:H684" si="28">E683*F683</f>
        <v>0</v>
      </c>
      <c r="I683" s="42"/>
      <c r="J683" s="42"/>
      <c r="K683" s="42"/>
      <c r="L683" s="42"/>
    </row>
    <row r="684" spans="1:26" ht="180" x14ac:dyDescent="0.25">
      <c r="A684" s="29">
        <f t="shared" si="27"/>
        <v>3300</v>
      </c>
      <c r="B684" s="57"/>
      <c r="C684" s="54" t="s">
        <v>404</v>
      </c>
      <c r="D684" s="29" t="s">
        <v>47</v>
      </c>
      <c r="E684" s="31">
        <v>1</v>
      </c>
      <c r="F684" s="48"/>
      <c r="G684" s="51"/>
      <c r="H684" s="48">
        <f t="shared" si="28"/>
        <v>0</v>
      </c>
      <c r="I684" s="42"/>
      <c r="J684" s="42"/>
      <c r="K684" s="42"/>
      <c r="L684" s="42"/>
    </row>
    <row r="685" spans="1:26" s="119" customFormat="1" ht="72" x14ac:dyDescent="0.25">
      <c r="A685" s="29">
        <f t="shared" si="27"/>
        <v>3310</v>
      </c>
      <c r="B685" s="116"/>
      <c r="C685" s="117" t="s">
        <v>399</v>
      </c>
      <c r="D685" s="116" t="s">
        <v>47</v>
      </c>
      <c r="E685" s="91">
        <v>12</v>
      </c>
      <c r="F685" s="121"/>
      <c r="G685" s="122"/>
      <c r="H685" s="118">
        <f t="shared" ref="H685" si="29">F685*E685</f>
        <v>0</v>
      </c>
    </row>
    <row r="686" spans="1:26" ht="96" x14ac:dyDescent="0.25">
      <c r="A686" s="29">
        <f t="shared" si="27"/>
        <v>3320</v>
      </c>
      <c r="B686" s="52"/>
      <c r="C686" s="49" t="s">
        <v>288</v>
      </c>
      <c r="D686" s="29" t="s">
        <v>47</v>
      </c>
      <c r="E686" s="31">
        <v>23</v>
      </c>
      <c r="F686" s="48"/>
      <c r="G686" s="51"/>
      <c r="H686" s="48">
        <f t="shared" si="26"/>
        <v>0</v>
      </c>
      <c r="I686" s="42"/>
      <c r="J686" s="42"/>
      <c r="K686" s="42"/>
      <c r="L686" s="42"/>
    </row>
    <row r="687" spans="1:26" ht="120" x14ac:dyDescent="0.25">
      <c r="A687" s="29">
        <f t="shared" ref="A687:A698" si="30">A686+10</f>
        <v>3330</v>
      </c>
      <c r="B687" s="57"/>
      <c r="C687" s="49" t="s">
        <v>394</v>
      </c>
      <c r="D687" s="29" t="s">
        <v>47</v>
      </c>
      <c r="E687" s="31">
        <v>7</v>
      </c>
      <c r="F687" s="48"/>
      <c r="G687" s="51"/>
      <c r="H687" s="48">
        <f t="shared" si="26"/>
        <v>0</v>
      </c>
      <c r="I687" s="42"/>
      <c r="J687" s="42"/>
      <c r="K687" s="42"/>
      <c r="L687" s="42"/>
      <c r="M687" s="42"/>
      <c r="N687" s="42"/>
      <c r="O687" s="42"/>
      <c r="P687" s="42"/>
      <c r="Q687" s="42"/>
      <c r="R687" s="42"/>
      <c r="S687" s="42"/>
      <c r="T687" s="42"/>
      <c r="U687" s="42"/>
    </row>
    <row r="688" spans="1:26" ht="72" x14ac:dyDescent="0.25">
      <c r="A688" s="29">
        <f>A687+10</f>
        <v>3340</v>
      </c>
      <c r="B688" s="29">
        <v>36120012</v>
      </c>
      <c r="C688" s="49" t="s">
        <v>287</v>
      </c>
      <c r="D688" s="29" t="s">
        <v>47</v>
      </c>
      <c r="E688" s="31">
        <v>10</v>
      </c>
      <c r="F688" s="48"/>
      <c r="G688" s="51"/>
      <c r="H688" s="48">
        <f>E686*F688</f>
        <v>0</v>
      </c>
      <c r="I688" s="42"/>
      <c r="J688" s="42"/>
      <c r="K688" s="42"/>
      <c r="L688" s="42"/>
    </row>
    <row r="689" spans="1:21" ht="72" x14ac:dyDescent="0.25">
      <c r="A689" s="29">
        <f t="shared" si="30"/>
        <v>3350</v>
      </c>
      <c r="B689" s="57"/>
      <c r="C689" s="49" t="s">
        <v>390</v>
      </c>
      <c r="D689" s="29" t="s">
        <v>47</v>
      </c>
      <c r="E689" s="31">
        <v>14</v>
      </c>
      <c r="F689" s="48"/>
      <c r="G689" s="51"/>
      <c r="H689" s="48">
        <f t="shared" ref="H689:H691" si="31">E688*F689</f>
        <v>0</v>
      </c>
      <c r="I689" s="42"/>
      <c r="J689" s="42"/>
      <c r="K689" s="42"/>
      <c r="L689" s="42"/>
    </row>
    <row r="690" spans="1:21" ht="84" x14ac:dyDescent="0.25">
      <c r="A690" s="29">
        <f t="shared" si="30"/>
        <v>3360</v>
      </c>
      <c r="B690" s="57"/>
      <c r="C690" s="49" t="s">
        <v>391</v>
      </c>
      <c r="D690" s="29" t="s">
        <v>47</v>
      </c>
      <c r="E690" s="31">
        <v>14</v>
      </c>
      <c r="F690" s="48"/>
      <c r="G690" s="51"/>
      <c r="H690" s="48">
        <f t="shared" si="31"/>
        <v>0</v>
      </c>
      <c r="I690" s="42"/>
      <c r="J690" s="42"/>
      <c r="K690" s="42"/>
      <c r="L690" s="42"/>
    </row>
    <row r="691" spans="1:21" ht="84" x14ac:dyDescent="0.25">
      <c r="A691" s="29">
        <f t="shared" si="30"/>
        <v>3370</v>
      </c>
      <c r="B691" s="57"/>
      <c r="C691" s="49" t="s">
        <v>289</v>
      </c>
      <c r="D691" s="29" t="s">
        <v>47</v>
      </c>
      <c r="E691" s="31">
        <v>22</v>
      </c>
      <c r="F691" s="48"/>
      <c r="G691" s="51"/>
      <c r="H691" s="48">
        <f t="shared" si="31"/>
        <v>0</v>
      </c>
      <c r="I691" s="42"/>
      <c r="J691" s="42"/>
      <c r="K691" s="42"/>
      <c r="L691" s="42"/>
    </row>
    <row r="692" spans="1:21" ht="84" x14ac:dyDescent="0.25">
      <c r="A692" s="29">
        <f t="shared" si="30"/>
        <v>3380</v>
      </c>
      <c r="B692" s="57"/>
      <c r="C692" s="54" t="s">
        <v>392</v>
      </c>
      <c r="D692" s="29" t="s">
        <v>47</v>
      </c>
      <c r="E692" s="31">
        <v>24</v>
      </c>
      <c r="F692" s="48"/>
      <c r="G692" s="51"/>
      <c r="H692" s="48">
        <f t="shared" ref="H692:H693" si="32">E692*F692</f>
        <v>0</v>
      </c>
      <c r="I692" s="42"/>
    </row>
    <row r="693" spans="1:21" ht="96" x14ac:dyDescent="0.25">
      <c r="A693" s="29">
        <f t="shared" si="30"/>
        <v>3390</v>
      </c>
      <c r="B693" s="57"/>
      <c r="C693" s="49" t="s">
        <v>393</v>
      </c>
      <c r="D693" s="29" t="s">
        <v>47</v>
      </c>
      <c r="E693" s="31">
        <v>24</v>
      </c>
      <c r="F693" s="48"/>
      <c r="G693" s="51"/>
      <c r="H693" s="48">
        <f t="shared" si="32"/>
        <v>0</v>
      </c>
      <c r="I693" s="42"/>
    </row>
    <row r="694" spans="1:21" ht="72" x14ac:dyDescent="0.25">
      <c r="A694" s="29">
        <f>A693+10</f>
        <v>3400</v>
      </c>
      <c r="B694" s="57"/>
      <c r="C694" s="90" t="s">
        <v>395</v>
      </c>
      <c r="D694" s="123" t="s">
        <v>47</v>
      </c>
      <c r="E694" s="124">
        <v>10</v>
      </c>
      <c r="F694" s="121"/>
      <c r="G694" s="122"/>
      <c r="H694" s="118">
        <f t="shared" ref="H694:H695" si="33">F694*E694</f>
        <v>0</v>
      </c>
      <c r="I694" s="42"/>
      <c r="J694" s="42"/>
      <c r="K694" s="42"/>
      <c r="L694" s="42"/>
      <c r="M694" s="42"/>
      <c r="N694" s="42"/>
      <c r="O694" s="42"/>
      <c r="P694" s="42"/>
      <c r="Q694" s="42"/>
      <c r="R694" s="42"/>
      <c r="S694" s="42"/>
      <c r="T694" s="42"/>
      <c r="U694" s="42"/>
    </row>
    <row r="695" spans="1:21" ht="72" x14ac:dyDescent="0.25">
      <c r="A695" s="29">
        <f t="shared" si="30"/>
        <v>3410</v>
      </c>
      <c r="B695" s="57"/>
      <c r="C695" s="90" t="s">
        <v>396</v>
      </c>
      <c r="D695" s="123" t="s">
        <v>47</v>
      </c>
      <c r="E695" s="124">
        <v>10</v>
      </c>
      <c r="F695" s="121"/>
      <c r="G695" s="122"/>
      <c r="H695" s="118">
        <f t="shared" si="33"/>
        <v>0</v>
      </c>
      <c r="I695" s="42"/>
      <c r="J695" s="42"/>
      <c r="K695" s="42"/>
      <c r="L695" s="42"/>
      <c r="M695" s="42"/>
      <c r="N695" s="42"/>
      <c r="O695" s="42"/>
      <c r="P695" s="42"/>
      <c r="Q695" s="42"/>
      <c r="R695" s="42"/>
      <c r="S695" s="42"/>
      <c r="T695" s="42"/>
      <c r="U695" s="42"/>
    </row>
    <row r="696" spans="1:21" ht="72" x14ac:dyDescent="0.25">
      <c r="A696" s="29">
        <f t="shared" si="30"/>
        <v>3420</v>
      </c>
      <c r="B696" s="57"/>
      <c r="C696" s="90" t="s">
        <v>401</v>
      </c>
      <c r="D696" s="123" t="s">
        <v>47</v>
      </c>
      <c r="E696" s="124">
        <v>3</v>
      </c>
      <c r="F696" s="121"/>
      <c r="G696" s="122"/>
      <c r="H696" s="118"/>
      <c r="I696" s="42"/>
      <c r="J696" s="42"/>
      <c r="K696" s="42"/>
      <c r="L696" s="42"/>
      <c r="M696" s="42"/>
      <c r="N696" s="42"/>
      <c r="O696" s="42"/>
      <c r="P696" s="42"/>
      <c r="Q696" s="42"/>
      <c r="R696" s="42"/>
      <c r="S696" s="42"/>
      <c r="T696" s="42"/>
      <c r="U696" s="42"/>
    </row>
    <row r="697" spans="1:21" ht="72" x14ac:dyDescent="0.25">
      <c r="A697" s="29">
        <f t="shared" si="30"/>
        <v>3430</v>
      </c>
      <c r="B697" s="57"/>
      <c r="C697" s="49" t="s">
        <v>397</v>
      </c>
      <c r="D697" s="29" t="s">
        <v>47</v>
      </c>
      <c r="E697" s="31">
        <v>15</v>
      </c>
      <c r="F697" s="48"/>
      <c r="G697" s="51"/>
      <c r="H697" s="48">
        <v>0</v>
      </c>
      <c r="I697" s="42"/>
      <c r="J697" s="42"/>
      <c r="K697" s="42"/>
      <c r="L697" s="42"/>
      <c r="M697" s="42"/>
      <c r="N697" s="42"/>
      <c r="O697" s="42"/>
      <c r="P697" s="42"/>
      <c r="Q697" s="42"/>
      <c r="R697" s="42"/>
      <c r="S697" s="42"/>
      <c r="T697" s="42"/>
      <c r="U697" s="42"/>
    </row>
    <row r="698" spans="1:21" ht="72" x14ac:dyDescent="0.25">
      <c r="A698" s="29">
        <f t="shared" si="30"/>
        <v>3440</v>
      </c>
      <c r="B698" s="29"/>
      <c r="C698" s="49" t="s">
        <v>405</v>
      </c>
      <c r="D698" s="29" t="s">
        <v>47</v>
      </c>
      <c r="E698" s="31">
        <v>15</v>
      </c>
      <c r="F698" s="48"/>
      <c r="G698" s="51"/>
      <c r="H698" s="48"/>
      <c r="I698" s="42"/>
    </row>
    <row r="699" spans="1:21" x14ac:dyDescent="0.25">
      <c r="A699" s="29"/>
      <c r="B699" s="29"/>
      <c r="C699" s="49"/>
      <c r="D699" s="29"/>
      <c r="E699" s="31"/>
      <c r="F699" s="48"/>
      <c r="G699" s="51"/>
      <c r="H699" s="48"/>
      <c r="I699" s="42"/>
    </row>
    <row r="700" spans="1:21" x14ac:dyDescent="0.25">
      <c r="A700" s="7"/>
      <c r="B700" s="33" t="s">
        <v>406</v>
      </c>
      <c r="C700" s="9"/>
      <c r="D700" s="10"/>
      <c r="E700" s="11"/>
      <c r="F700" s="12"/>
      <c r="G700" s="13"/>
      <c r="H700" s="12"/>
      <c r="I700" s="42"/>
    </row>
    <row r="701" spans="1:21" x14ac:dyDescent="0.25">
      <c r="A701" s="29"/>
      <c r="B701" s="29"/>
      <c r="C701" s="49"/>
      <c r="D701" s="29"/>
      <c r="E701" s="31"/>
      <c r="F701" s="48"/>
      <c r="G701" s="51"/>
      <c r="H701" s="48"/>
      <c r="I701" s="42"/>
    </row>
    <row r="702" spans="1:21" ht="132" x14ac:dyDescent="0.25">
      <c r="A702" s="36">
        <f>A698+10</f>
        <v>3450</v>
      </c>
      <c r="B702" s="36"/>
      <c r="C702" s="37" t="s">
        <v>407</v>
      </c>
      <c r="D702" s="36" t="s">
        <v>47</v>
      </c>
      <c r="E702" s="34">
        <v>2</v>
      </c>
      <c r="F702" s="138"/>
      <c r="G702" s="139"/>
      <c r="H702" s="138">
        <f>E702*F702</f>
        <v>0</v>
      </c>
      <c r="I702" s="42"/>
    </row>
    <row r="703" spans="1:21" x14ac:dyDescent="0.25">
      <c r="A703" s="36"/>
      <c r="B703" s="36"/>
      <c r="C703" s="37"/>
      <c r="D703" s="36"/>
      <c r="E703" s="34"/>
      <c r="F703" s="138"/>
      <c r="G703" s="139"/>
      <c r="H703" s="138"/>
      <c r="I703" s="42"/>
    </row>
    <row r="704" spans="1:21" ht="168" x14ac:dyDescent="0.25">
      <c r="A704" s="36">
        <f>A702+10</f>
        <v>3460</v>
      </c>
      <c r="B704" s="36"/>
      <c r="C704" s="37" t="s">
        <v>408</v>
      </c>
      <c r="D704" s="36" t="s">
        <v>47</v>
      </c>
      <c r="E704" s="34">
        <v>2</v>
      </c>
      <c r="F704" s="138"/>
      <c r="G704" s="139"/>
      <c r="H704" s="138">
        <f>E704*F704</f>
        <v>0</v>
      </c>
      <c r="I704" s="42"/>
    </row>
    <row r="705" spans="1:9" x14ac:dyDescent="0.25">
      <c r="A705" s="29"/>
      <c r="B705" s="29"/>
      <c r="C705" s="49"/>
      <c r="D705" s="29"/>
      <c r="E705" s="31"/>
      <c r="F705" s="48"/>
      <c r="G705" s="51"/>
      <c r="H705" s="48"/>
      <c r="I705" s="42"/>
    </row>
    <row r="706" spans="1:9" ht="84" x14ac:dyDescent="0.25">
      <c r="A706" s="36">
        <f>A704+10</f>
        <v>3470</v>
      </c>
      <c r="B706" s="36"/>
      <c r="C706" s="37" t="s">
        <v>409</v>
      </c>
      <c r="D706" s="36" t="s">
        <v>410</v>
      </c>
      <c r="E706" s="34">
        <v>15050</v>
      </c>
      <c r="F706" s="138"/>
      <c r="G706" s="139"/>
      <c r="H706" s="138">
        <f>E706*F706</f>
        <v>0</v>
      </c>
      <c r="I706" s="92"/>
    </row>
    <row r="707" spans="1:9" x14ac:dyDescent="0.25">
      <c r="A707" s="36"/>
      <c r="B707" s="36"/>
      <c r="C707" s="37"/>
      <c r="D707" s="36"/>
      <c r="E707" s="34"/>
      <c r="F707" s="138"/>
      <c r="G707" s="139"/>
      <c r="H707" s="138"/>
      <c r="I707" s="42"/>
    </row>
    <row r="708" spans="1:9" ht="60" x14ac:dyDescent="0.25">
      <c r="A708" s="36">
        <f>A706+10</f>
        <v>3480</v>
      </c>
      <c r="B708" s="36"/>
      <c r="C708" s="37" t="s">
        <v>411</v>
      </c>
      <c r="D708" s="36" t="s">
        <v>412</v>
      </c>
      <c r="E708" s="34">
        <v>16369</v>
      </c>
      <c r="F708" s="138"/>
      <c r="G708" s="139"/>
      <c r="H708" s="138">
        <f>E708*F708</f>
        <v>0</v>
      </c>
      <c r="I708" s="42"/>
    </row>
    <row r="709" spans="1:9" x14ac:dyDescent="0.25">
      <c r="A709" s="36"/>
      <c r="B709" s="36"/>
      <c r="C709" s="37"/>
      <c r="D709" s="36"/>
      <c r="E709" s="34"/>
      <c r="F709" s="138"/>
      <c r="G709" s="139"/>
      <c r="H709" s="138"/>
      <c r="I709" s="42"/>
    </row>
    <row r="710" spans="1:9" ht="60" x14ac:dyDescent="0.25">
      <c r="A710" s="36">
        <f>A708+10</f>
        <v>3490</v>
      </c>
      <c r="B710" s="36"/>
      <c r="C710" s="37" t="s">
        <v>413</v>
      </c>
      <c r="D710" s="36" t="s">
        <v>200</v>
      </c>
      <c r="E710" s="34">
        <v>88</v>
      </c>
      <c r="F710" s="138"/>
      <c r="G710" s="139"/>
      <c r="H710" s="138">
        <f>E710*F710</f>
        <v>0</v>
      </c>
      <c r="I710" s="42"/>
    </row>
    <row r="711" spans="1:9" ht="11.25" customHeight="1" x14ac:dyDescent="0.25">
      <c r="A711" s="36"/>
      <c r="B711" s="36"/>
      <c r="C711" s="37"/>
      <c r="D711" s="36"/>
      <c r="E711" s="34"/>
      <c r="F711" s="138"/>
      <c r="G711" s="139"/>
      <c r="H711" s="138"/>
      <c r="I711" s="42"/>
    </row>
    <row r="712" spans="1:9" ht="72" x14ac:dyDescent="0.25">
      <c r="A712" s="36">
        <f>A710+10</f>
        <v>3500</v>
      </c>
      <c r="B712" s="36"/>
      <c r="C712" s="37" t="s">
        <v>414</v>
      </c>
      <c r="D712" s="36" t="s">
        <v>47</v>
      </c>
      <c r="E712" s="34">
        <v>88</v>
      </c>
      <c r="F712" s="138"/>
      <c r="G712" s="139"/>
      <c r="H712" s="138">
        <f>E712*F712</f>
        <v>0</v>
      </c>
      <c r="I712" s="42"/>
    </row>
    <row r="713" spans="1:9" x14ac:dyDescent="0.25">
      <c r="A713" s="36"/>
      <c r="B713" s="36"/>
      <c r="C713" s="37"/>
      <c r="D713" s="36"/>
      <c r="E713" s="34"/>
      <c r="F713" s="138"/>
      <c r="G713" s="139"/>
      <c r="H713" s="138"/>
      <c r="I713" s="42"/>
    </row>
    <row r="714" spans="1:9" ht="72" x14ac:dyDescent="0.25">
      <c r="A714" s="36">
        <f t="shared" ref="A714" si="34">A712+10</f>
        <v>3510</v>
      </c>
      <c r="B714" s="36"/>
      <c r="C714" s="37" t="s">
        <v>415</v>
      </c>
      <c r="D714" s="36" t="s">
        <v>47</v>
      </c>
      <c r="E714" s="34">
        <v>51</v>
      </c>
      <c r="F714" s="138"/>
      <c r="G714" s="139"/>
      <c r="H714" s="138">
        <f>E714*F714</f>
        <v>0</v>
      </c>
      <c r="I714" s="42"/>
    </row>
    <row r="715" spans="1:9" x14ac:dyDescent="0.25">
      <c r="A715" s="36"/>
      <c r="B715" s="36"/>
      <c r="C715" s="37" t="s">
        <v>416</v>
      </c>
      <c r="D715" s="36"/>
      <c r="E715" s="34"/>
      <c r="F715" s="138"/>
      <c r="G715" s="139"/>
      <c r="H715" s="138"/>
      <c r="I715" s="42"/>
    </row>
    <row r="716" spans="1:9" ht="72" x14ac:dyDescent="0.25">
      <c r="A716" s="36">
        <f t="shared" ref="A716" si="35">A714+10</f>
        <v>3520</v>
      </c>
      <c r="B716" s="36"/>
      <c r="C716" s="37" t="s">
        <v>417</v>
      </c>
      <c r="D716" s="36" t="s">
        <v>47</v>
      </c>
      <c r="E716" s="34">
        <v>42</v>
      </c>
      <c r="F716" s="138"/>
      <c r="G716" s="139"/>
      <c r="H716" s="138">
        <f>E716*F716</f>
        <v>0</v>
      </c>
      <c r="I716" s="42"/>
    </row>
    <row r="717" spans="1:9" x14ac:dyDescent="0.25">
      <c r="A717" s="29"/>
      <c r="B717" s="29"/>
      <c r="C717" s="49"/>
      <c r="D717" s="29"/>
      <c r="E717" s="31"/>
      <c r="F717" s="48"/>
      <c r="G717" s="51"/>
      <c r="H717" s="48"/>
      <c r="I717" s="42"/>
    </row>
    <row r="718" spans="1:9" x14ac:dyDescent="0.25">
      <c r="A718" s="7"/>
      <c r="B718" s="33" t="s">
        <v>290</v>
      </c>
      <c r="C718" s="9"/>
      <c r="D718" s="10"/>
      <c r="E718" s="11"/>
      <c r="F718" s="12"/>
      <c r="G718" s="13"/>
      <c r="H718" s="12"/>
      <c r="I718" s="42"/>
    </row>
    <row r="719" spans="1:9" x14ac:dyDescent="0.25">
      <c r="A719" s="29"/>
      <c r="B719" s="57"/>
      <c r="C719" s="49"/>
      <c r="D719" s="29"/>
      <c r="E719" s="31"/>
      <c r="F719" s="48"/>
      <c r="G719" s="51"/>
      <c r="H719" s="48"/>
      <c r="I719" s="92"/>
    </row>
    <row r="720" spans="1:9" ht="120" x14ac:dyDescent="0.25">
      <c r="A720" s="29">
        <f>A698+10</f>
        <v>3450</v>
      </c>
      <c r="B720" s="29"/>
      <c r="C720" s="49" t="s">
        <v>291</v>
      </c>
      <c r="D720" s="29" t="s">
        <v>15</v>
      </c>
      <c r="E720" s="31">
        <v>70</v>
      </c>
      <c r="F720" s="48"/>
      <c r="G720" s="51"/>
      <c r="H720" s="48">
        <f>F720*E720</f>
        <v>0</v>
      </c>
      <c r="I720" s="92"/>
    </row>
    <row r="721" spans="1:9" x14ac:dyDescent="0.25">
      <c r="A721" s="29"/>
      <c r="B721" s="29"/>
      <c r="C721" s="49"/>
      <c r="D721" s="29"/>
      <c r="E721" s="31"/>
      <c r="F721" s="48"/>
      <c r="G721" s="51"/>
      <c r="H721" s="48"/>
      <c r="I721" s="92"/>
    </row>
    <row r="722" spans="1:9" ht="72" x14ac:dyDescent="0.25">
      <c r="A722" s="29">
        <f>A720+10</f>
        <v>3460</v>
      </c>
      <c r="B722" s="29"/>
      <c r="C722" s="49" t="s">
        <v>402</v>
      </c>
      <c r="D722" s="29" t="s">
        <v>15</v>
      </c>
      <c r="E722" s="31">
        <v>1</v>
      </c>
      <c r="F722" s="48"/>
      <c r="G722" s="51"/>
      <c r="H722" s="48">
        <f>F722*E722</f>
        <v>0</v>
      </c>
      <c r="I722" s="42"/>
    </row>
    <row r="723" spans="1:9" x14ac:dyDescent="0.25">
      <c r="A723" s="29"/>
      <c r="B723" s="29"/>
      <c r="C723" s="49"/>
      <c r="D723" s="29"/>
      <c r="E723" s="31"/>
      <c r="F723" s="48"/>
      <c r="G723" s="51"/>
      <c r="H723" s="48"/>
      <c r="I723" s="40"/>
    </row>
    <row r="724" spans="1:9" x14ac:dyDescent="0.25">
      <c r="A724" s="7"/>
      <c r="B724" s="33" t="s">
        <v>292</v>
      </c>
      <c r="C724" s="9"/>
      <c r="D724" s="10"/>
      <c r="E724" s="11"/>
      <c r="F724" s="12"/>
      <c r="G724" s="13"/>
      <c r="H724" s="12"/>
      <c r="I724" s="40"/>
    </row>
    <row r="725" spans="1:9" x14ac:dyDescent="0.25">
      <c r="A725" s="36"/>
      <c r="B725" s="36"/>
      <c r="C725" s="37"/>
      <c r="D725" s="36"/>
      <c r="E725" s="34"/>
      <c r="F725" s="38"/>
      <c r="G725" s="39"/>
      <c r="H725" s="38"/>
      <c r="I725" s="40"/>
    </row>
    <row r="726" spans="1:9" ht="60" x14ac:dyDescent="0.25">
      <c r="A726" s="36">
        <f>A722+10</f>
        <v>3470</v>
      </c>
      <c r="B726" s="36"/>
      <c r="C726" s="37" t="s">
        <v>293</v>
      </c>
      <c r="D726" s="36" t="s">
        <v>294</v>
      </c>
      <c r="E726" s="34">
        <v>1</v>
      </c>
      <c r="F726" s="38"/>
      <c r="G726" s="39"/>
      <c r="H726" s="38">
        <f>F726*E726</f>
        <v>0</v>
      </c>
      <c r="I726" s="92"/>
    </row>
    <row r="727" spans="1:9" x14ac:dyDescent="0.25">
      <c r="A727" s="36"/>
      <c r="B727" s="36"/>
      <c r="C727" s="37"/>
      <c r="D727" s="36"/>
      <c r="E727" s="34"/>
      <c r="F727" s="38"/>
      <c r="G727" s="39"/>
      <c r="H727" s="38"/>
      <c r="I727" s="92"/>
    </row>
    <row r="728" spans="1:9" ht="84" x14ac:dyDescent="0.25">
      <c r="A728" s="36">
        <f>A726+10</f>
        <v>3480</v>
      </c>
      <c r="B728" s="36"/>
      <c r="C728" s="37" t="s">
        <v>295</v>
      </c>
      <c r="D728" s="36" t="s">
        <v>294</v>
      </c>
      <c r="E728" s="34">
        <v>1</v>
      </c>
      <c r="F728" s="38"/>
      <c r="G728" s="39"/>
      <c r="H728" s="38">
        <f>E728*F728</f>
        <v>0</v>
      </c>
      <c r="I728" s="92"/>
    </row>
    <row r="729" spans="1:9" x14ac:dyDescent="0.25">
      <c r="A729" s="36"/>
      <c r="B729" s="36"/>
      <c r="C729" s="37"/>
      <c r="D729" s="36"/>
      <c r="E729" s="34"/>
      <c r="F729" s="38"/>
      <c r="G729" s="39"/>
      <c r="H729" s="38"/>
      <c r="I729" s="40"/>
    </row>
    <row r="730" spans="1:9" ht="48" x14ac:dyDescent="0.25">
      <c r="A730" s="36">
        <f>A728+10</f>
        <v>3490</v>
      </c>
      <c r="B730" s="36"/>
      <c r="C730" s="37" t="s">
        <v>296</v>
      </c>
      <c r="D730" s="36" t="s">
        <v>297</v>
      </c>
      <c r="E730" s="34">
        <v>16</v>
      </c>
      <c r="F730" s="38"/>
      <c r="G730" s="39"/>
      <c r="H730" s="38">
        <f>E730*F730</f>
        <v>0</v>
      </c>
      <c r="I730" s="40"/>
    </row>
    <row r="731" spans="1:9" x14ac:dyDescent="0.25">
      <c r="A731" s="36"/>
      <c r="B731" s="36"/>
      <c r="C731" s="37"/>
      <c r="D731" s="36"/>
      <c r="E731" s="34"/>
      <c r="F731" s="38"/>
      <c r="G731" s="39"/>
      <c r="H731" s="38"/>
      <c r="I731" s="40"/>
    </row>
    <row r="732" spans="1:9" x14ac:dyDescent="0.25">
      <c r="A732" s="60"/>
      <c r="B732" s="61" t="s">
        <v>298</v>
      </c>
      <c r="C732" s="62"/>
      <c r="D732" s="63"/>
      <c r="E732" s="64"/>
      <c r="F732" s="65"/>
      <c r="G732" s="66"/>
      <c r="H732" s="66"/>
      <c r="I732" s="40"/>
    </row>
    <row r="733" spans="1:9" x14ac:dyDescent="0.25">
      <c r="A733" s="36"/>
      <c r="B733" s="36"/>
      <c r="C733" s="37"/>
      <c r="D733" s="36"/>
      <c r="E733" s="34"/>
      <c r="F733" s="38"/>
      <c r="G733" s="39"/>
      <c r="H733" s="38"/>
      <c r="I733" s="40"/>
    </row>
    <row r="734" spans="1:9" ht="48" x14ac:dyDescent="0.25">
      <c r="A734" s="36">
        <f>A730+10</f>
        <v>3500</v>
      </c>
      <c r="B734" s="36" t="s">
        <v>299</v>
      </c>
      <c r="C734" s="37" t="s">
        <v>300</v>
      </c>
      <c r="D734" s="36" t="s">
        <v>19</v>
      </c>
      <c r="E734" s="34">
        <v>2005</v>
      </c>
      <c r="F734" s="38"/>
      <c r="G734" s="39"/>
      <c r="H734" s="38">
        <f>F734*E734</f>
        <v>0</v>
      </c>
      <c r="I734" s="135"/>
    </row>
    <row r="735" spans="1:9" x14ac:dyDescent="0.25">
      <c r="A735" s="36"/>
      <c r="B735" s="36"/>
      <c r="C735" s="37"/>
      <c r="D735" s="36"/>
      <c r="E735" s="34"/>
      <c r="F735" s="38"/>
      <c r="G735" s="39"/>
      <c r="H735" s="38"/>
      <c r="I735" s="92"/>
    </row>
    <row r="736" spans="1:9" x14ac:dyDescent="0.25">
      <c r="A736" s="60"/>
      <c r="B736" s="61" t="s">
        <v>301</v>
      </c>
      <c r="C736" s="62"/>
      <c r="D736" s="63"/>
      <c r="E736" s="64"/>
      <c r="F736" s="65"/>
      <c r="G736" s="66"/>
      <c r="H736" s="66"/>
      <c r="I736" s="42"/>
    </row>
    <row r="737" spans="1:9" x14ac:dyDescent="0.25">
      <c r="A737" s="36"/>
      <c r="B737" s="36"/>
      <c r="C737" s="37"/>
      <c r="D737" s="36"/>
      <c r="E737" s="34"/>
      <c r="F737" s="38"/>
      <c r="G737" s="39"/>
      <c r="H737" s="38"/>
      <c r="I737" s="42"/>
    </row>
    <row r="738" spans="1:9" ht="60" x14ac:dyDescent="0.25">
      <c r="A738" s="36">
        <f>A734+10</f>
        <v>3510</v>
      </c>
      <c r="B738" s="36" t="s">
        <v>302</v>
      </c>
      <c r="C738" s="37" t="s">
        <v>303</v>
      </c>
      <c r="D738" s="36" t="s">
        <v>294</v>
      </c>
      <c r="E738" s="34">
        <v>1</v>
      </c>
      <c r="F738" s="38"/>
      <c r="G738" s="39"/>
      <c r="H738" s="38">
        <f>F738*E738</f>
        <v>0</v>
      </c>
      <c r="I738" s="42"/>
    </row>
    <row r="739" spans="1:9" x14ac:dyDescent="0.25">
      <c r="A739" s="36"/>
      <c r="B739" s="36"/>
      <c r="C739" s="37"/>
      <c r="D739" s="36"/>
      <c r="E739" s="34"/>
      <c r="F739" s="38"/>
      <c r="G739" s="39"/>
      <c r="H739" s="38"/>
      <c r="I739" s="42"/>
    </row>
    <row r="740" spans="1:9" x14ac:dyDescent="0.25">
      <c r="A740" s="46"/>
      <c r="B740" s="22"/>
      <c r="C740" s="93"/>
      <c r="D740" s="22"/>
      <c r="E740" s="143" t="s">
        <v>48</v>
      </c>
      <c r="F740" s="142"/>
      <c r="G740" s="125"/>
      <c r="H740" s="126"/>
      <c r="I740" s="42"/>
    </row>
    <row r="741" spans="1:9" x14ac:dyDescent="0.25">
      <c r="A741" s="46"/>
      <c r="B741" s="22"/>
      <c r="C741" s="93"/>
      <c r="D741" s="22"/>
      <c r="E741" s="143" t="s">
        <v>49</v>
      </c>
      <c r="F741" s="142"/>
      <c r="G741" s="125"/>
      <c r="H741" s="127"/>
      <c r="I741" s="42"/>
    </row>
    <row r="742" spans="1:9" x14ac:dyDescent="0.25">
      <c r="A742" s="46"/>
      <c r="B742" s="22"/>
      <c r="C742" s="93"/>
      <c r="D742" s="22"/>
      <c r="E742" s="143" t="s">
        <v>50</v>
      </c>
      <c r="F742" s="142"/>
      <c r="G742" s="125"/>
      <c r="H742" s="126"/>
      <c r="I742" s="92"/>
    </row>
    <row r="743" spans="1:9" x14ac:dyDescent="0.25">
      <c r="A743" s="36"/>
      <c r="B743" s="36"/>
      <c r="C743" s="37"/>
      <c r="D743" s="36"/>
      <c r="E743" s="34"/>
      <c r="F743" s="25"/>
      <c r="G743" s="58"/>
      <c r="H743" s="25"/>
      <c r="I743" s="42"/>
    </row>
    <row r="744" spans="1:9" x14ac:dyDescent="0.25">
      <c r="A744" s="36"/>
      <c r="B744" s="36"/>
      <c r="C744" s="37"/>
      <c r="D744" s="36"/>
      <c r="E744" s="34"/>
      <c r="F744" s="25"/>
      <c r="G744" s="58"/>
      <c r="H744" s="25"/>
      <c r="I744" s="42"/>
    </row>
    <row r="745" spans="1:9" x14ac:dyDescent="0.25">
      <c r="A745" s="36"/>
      <c r="B745" s="36"/>
      <c r="C745" s="37"/>
      <c r="D745" s="36"/>
      <c r="E745" s="34"/>
      <c r="F745" s="25"/>
      <c r="G745" s="58"/>
      <c r="H745" s="25"/>
      <c r="I745" s="42"/>
    </row>
    <row r="746" spans="1:9" x14ac:dyDescent="0.25">
      <c r="A746" s="46"/>
      <c r="B746" s="22"/>
      <c r="C746" s="128"/>
      <c r="D746" s="22"/>
      <c r="E746" s="129"/>
      <c r="F746" s="125"/>
      <c r="G746" s="125"/>
      <c r="H746" s="127"/>
      <c r="I746" s="92"/>
    </row>
    <row r="747" spans="1:9" x14ac:dyDescent="0.25">
      <c r="A747" s="46"/>
      <c r="B747" s="22"/>
      <c r="C747" s="93"/>
      <c r="D747" s="22"/>
      <c r="E747" s="129"/>
      <c r="F747" s="125"/>
      <c r="G747" s="125"/>
      <c r="H747" s="127"/>
      <c r="I747" s="42"/>
    </row>
    <row r="748" spans="1:9" x14ac:dyDescent="0.25">
      <c r="A748" s="46"/>
      <c r="B748" s="22"/>
      <c r="C748" s="115"/>
      <c r="D748" s="22"/>
      <c r="E748" s="129"/>
      <c r="F748" s="125"/>
      <c r="G748" s="125"/>
      <c r="H748" s="127"/>
      <c r="I748" s="42"/>
    </row>
    <row r="749" spans="1:9" x14ac:dyDescent="0.25">
      <c r="A749" s="130"/>
      <c r="B749" s="131"/>
      <c r="C749" s="93"/>
      <c r="D749" s="131"/>
      <c r="E749" s="132"/>
      <c r="F749" s="133"/>
      <c r="G749" s="133"/>
      <c r="H749" s="133"/>
      <c r="I749" s="42"/>
    </row>
    <row r="750" spans="1:9" x14ac:dyDescent="0.25">
      <c r="A750" s="22"/>
      <c r="B750" s="22"/>
      <c r="C750" s="23"/>
      <c r="D750" s="22"/>
      <c r="E750" s="24"/>
      <c r="F750" s="94"/>
      <c r="G750" s="94"/>
      <c r="H750" s="94"/>
      <c r="I750" s="42"/>
    </row>
    <row r="751" spans="1:9" x14ac:dyDescent="0.25">
      <c r="A751" s="134"/>
      <c r="B751" s="55"/>
      <c r="C751" s="37"/>
      <c r="D751" s="55"/>
      <c r="E751" s="55"/>
      <c r="F751" s="135"/>
      <c r="G751" s="135"/>
      <c r="H751" s="135"/>
      <c r="I751" s="92"/>
    </row>
    <row r="752" spans="1:9" x14ac:dyDescent="0.25">
      <c r="A752" s="136"/>
      <c r="B752" s="36"/>
      <c r="C752" s="37"/>
      <c r="D752" s="36"/>
      <c r="E752" s="36"/>
      <c r="F752" s="92"/>
      <c r="G752" s="92"/>
      <c r="H752" s="92"/>
      <c r="I752" s="42"/>
    </row>
    <row r="753" spans="1:9" x14ac:dyDescent="0.25">
      <c r="A753" s="137"/>
      <c r="B753" s="36"/>
      <c r="C753" s="37"/>
      <c r="D753" s="36"/>
      <c r="E753" s="36"/>
      <c r="F753" s="42"/>
      <c r="G753" s="42"/>
      <c r="H753" s="42"/>
      <c r="I753" s="42"/>
    </row>
    <row r="754" spans="1:9" x14ac:dyDescent="0.25">
      <c r="A754" s="137"/>
      <c r="B754" s="36"/>
      <c r="C754" s="37"/>
      <c r="D754" s="36"/>
      <c r="E754" s="36"/>
      <c r="F754" s="42"/>
      <c r="G754" s="42"/>
      <c r="H754" s="42"/>
      <c r="I754" s="42"/>
    </row>
    <row r="755" spans="1:9" x14ac:dyDescent="0.25">
      <c r="A755" s="137"/>
      <c r="B755" s="36"/>
      <c r="C755" s="37"/>
      <c r="D755" s="36"/>
      <c r="E755" s="36"/>
      <c r="F755" s="42"/>
      <c r="G755" s="42"/>
      <c r="H755" s="42"/>
      <c r="I755" s="92"/>
    </row>
    <row r="756" spans="1:9" x14ac:dyDescent="0.25">
      <c r="A756" s="137"/>
      <c r="B756" s="36"/>
      <c r="C756" s="37"/>
      <c r="D756" s="36"/>
      <c r="E756" s="36"/>
      <c r="F756" s="42"/>
      <c r="G756" s="42"/>
      <c r="H756" s="42"/>
      <c r="I756" s="42"/>
    </row>
    <row r="757" spans="1:9" x14ac:dyDescent="0.25">
      <c r="A757" s="137"/>
      <c r="B757" s="36"/>
      <c r="C757" s="37"/>
      <c r="D757" s="36"/>
      <c r="E757" s="36"/>
      <c r="F757" s="42"/>
      <c r="G757" s="42"/>
      <c r="H757" s="42"/>
      <c r="I757" s="42"/>
    </row>
    <row r="758" spans="1:9" x14ac:dyDescent="0.25">
      <c r="A758" s="137"/>
      <c r="B758" s="36"/>
      <c r="C758" s="37"/>
      <c r="D758" s="36"/>
      <c r="E758" s="36"/>
      <c r="F758" s="42"/>
      <c r="G758" s="42"/>
      <c r="H758" s="42"/>
      <c r="I758" s="42"/>
    </row>
    <row r="759" spans="1:9" x14ac:dyDescent="0.25">
      <c r="A759" s="136"/>
      <c r="B759" s="36"/>
      <c r="C759" s="37"/>
      <c r="D759" s="36"/>
      <c r="E759" s="36"/>
      <c r="F759" s="92"/>
      <c r="G759" s="92"/>
      <c r="H759" s="92"/>
      <c r="I759" s="42"/>
    </row>
    <row r="760" spans="1:9" x14ac:dyDescent="0.25">
      <c r="A760" s="137"/>
      <c r="B760" s="36"/>
      <c r="C760" s="37"/>
      <c r="D760" s="36"/>
      <c r="E760" s="36"/>
      <c r="F760" s="42"/>
      <c r="G760" s="42"/>
      <c r="H760" s="42"/>
      <c r="I760" s="42"/>
    </row>
    <row r="761" spans="1:9" x14ac:dyDescent="0.25">
      <c r="A761" s="137"/>
      <c r="B761" s="36"/>
      <c r="C761" s="37"/>
      <c r="D761" s="36"/>
      <c r="E761" s="36"/>
      <c r="F761" s="42"/>
      <c r="G761" s="42"/>
      <c r="H761" s="42"/>
      <c r="I761" s="92"/>
    </row>
    <row r="762" spans="1:9" x14ac:dyDescent="0.25">
      <c r="A762" s="137"/>
      <c r="B762" s="36"/>
      <c r="C762" s="37"/>
      <c r="D762" s="36"/>
      <c r="E762" s="36"/>
      <c r="F762" s="42"/>
      <c r="G762" s="42"/>
      <c r="H762" s="42"/>
      <c r="I762" s="42"/>
    </row>
    <row r="763" spans="1:9" x14ac:dyDescent="0.25">
      <c r="A763" s="136"/>
      <c r="B763" s="36"/>
      <c r="C763" s="37"/>
      <c r="D763" s="36"/>
      <c r="E763" s="36"/>
      <c r="F763" s="92"/>
      <c r="G763" s="92"/>
      <c r="H763" s="92"/>
      <c r="I763" s="42"/>
    </row>
    <row r="764" spans="1:9" x14ac:dyDescent="0.25">
      <c r="A764" s="137"/>
      <c r="B764" s="36"/>
      <c r="C764" s="37"/>
      <c r="D764" s="36"/>
      <c r="E764" s="36"/>
      <c r="F764" s="42"/>
      <c r="G764" s="42"/>
      <c r="H764" s="42"/>
      <c r="I764" s="42"/>
    </row>
    <row r="765" spans="1:9" x14ac:dyDescent="0.25">
      <c r="A765" s="137"/>
      <c r="B765" s="36"/>
      <c r="C765" s="37"/>
      <c r="D765" s="36"/>
      <c r="E765" s="36"/>
      <c r="F765" s="42"/>
      <c r="G765" s="42"/>
      <c r="H765" s="42"/>
      <c r="I765" s="42"/>
    </row>
    <row r="766" spans="1:9" x14ac:dyDescent="0.25">
      <c r="A766" s="137"/>
      <c r="B766" s="36"/>
      <c r="C766" s="37"/>
      <c r="D766" s="36"/>
      <c r="E766" s="36"/>
      <c r="F766" s="42"/>
      <c r="G766" s="42"/>
      <c r="H766" s="42"/>
      <c r="I766" s="42"/>
    </row>
    <row r="767" spans="1:9" x14ac:dyDescent="0.25">
      <c r="A767" s="137"/>
      <c r="B767" s="36"/>
      <c r="C767" s="37"/>
      <c r="D767" s="36"/>
      <c r="E767" s="36"/>
      <c r="F767" s="42"/>
      <c r="G767" s="42"/>
      <c r="H767" s="42"/>
      <c r="I767" s="42"/>
    </row>
    <row r="768" spans="1:9" x14ac:dyDescent="0.25">
      <c r="A768" s="136"/>
      <c r="B768" s="36"/>
      <c r="C768" s="37"/>
      <c r="D768" s="36"/>
      <c r="E768" s="36"/>
      <c r="F768" s="92"/>
      <c r="G768" s="92"/>
      <c r="H768" s="92"/>
      <c r="I768" s="42"/>
    </row>
    <row r="769" spans="1:9" x14ac:dyDescent="0.25">
      <c r="A769" s="137"/>
      <c r="B769" s="36"/>
      <c r="C769" s="37"/>
      <c r="D769" s="36"/>
      <c r="E769" s="36"/>
      <c r="F769" s="42"/>
      <c r="G769" s="42"/>
      <c r="H769" s="42"/>
      <c r="I769" s="92"/>
    </row>
    <row r="770" spans="1:9" x14ac:dyDescent="0.25">
      <c r="A770" s="137"/>
      <c r="B770" s="36"/>
      <c r="C770" s="37"/>
      <c r="D770" s="36"/>
      <c r="E770" s="36"/>
      <c r="F770" s="42"/>
      <c r="G770" s="42"/>
      <c r="H770" s="42"/>
      <c r="I770" s="42"/>
    </row>
    <row r="771" spans="1:9" x14ac:dyDescent="0.25">
      <c r="A771" s="137"/>
      <c r="B771" s="36"/>
      <c r="C771" s="37"/>
      <c r="D771" s="36"/>
      <c r="E771" s="36"/>
      <c r="F771" s="42"/>
      <c r="G771" s="42"/>
      <c r="H771" s="42"/>
      <c r="I771" s="42"/>
    </row>
    <row r="772" spans="1:9" x14ac:dyDescent="0.25">
      <c r="A772" s="136"/>
      <c r="B772" s="36"/>
      <c r="C772" s="37"/>
      <c r="D772" s="36"/>
      <c r="E772" s="36"/>
      <c r="F772" s="92"/>
      <c r="G772" s="92"/>
      <c r="H772" s="92"/>
      <c r="I772" s="92"/>
    </row>
    <row r="773" spans="1:9" x14ac:dyDescent="0.25">
      <c r="A773" s="137"/>
      <c r="B773" s="36"/>
      <c r="C773" s="37"/>
      <c r="D773" s="36"/>
      <c r="E773" s="36"/>
      <c r="F773" s="42"/>
      <c r="G773" s="42"/>
      <c r="H773" s="42"/>
      <c r="I773" s="42"/>
    </row>
    <row r="774" spans="1:9" x14ac:dyDescent="0.25">
      <c r="A774" s="137"/>
      <c r="B774" s="36"/>
      <c r="C774" s="37"/>
      <c r="D774" s="36"/>
      <c r="E774" s="36"/>
      <c r="F774" s="42"/>
      <c r="G774" s="42"/>
      <c r="H774" s="42"/>
      <c r="I774" s="42"/>
    </row>
    <row r="775" spans="1:9" x14ac:dyDescent="0.25">
      <c r="A775" s="137"/>
      <c r="B775" s="36"/>
      <c r="C775" s="37"/>
      <c r="D775" s="36"/>
      <c r="E775" s="36"/>
      <c r="F775" s="42"/>
      <c r="G775" s="42"/>
      <c r="H775" s="42"/>
      <c r="I775" s="42"/>
    </row>
    <row r="776" spans="1:9" x14ac:dyDescent="0.25">
      <c r="A776" s="137"/>
      <c r="B776" s="36"/>
      <c r="C776" s="37"/>
      <c r="D776" s="36"/>
      <c r="E776" s="36"/>
      <c r="F776" s="42"/>
      <c r="G776" s="42"/>
      <c r="H776" s="42"/>
      <c r="I776" s="42"/>
    </row>
    <row r="777" spans="1:9" x14ac:dyDescent="0.25">
      <c r="A777" s="137"/>
      <c r="B777" s="36"/>
      <c r="C777" s="37"/>
      <c r="D777" s="36"/>
      <c r="E777" s="36"/>
      <c r="F777" s="42"/>
      <c r="G777" s="42"/>
      <c r="H777" s="42"/>
      <c r="I777" s="42"/>
    </row>
    <row r="778" spans="1:9" x14ac:dyDescent="0.25">
      <c r="A778" s="136"/>
      <c r="B778" s="36"/>
      <c r="C778" s="37"/>
      <c r="D778" s="36"/>
      <c r="E778" s="36"/>
      <c r="F778" s="92"/>
      <c r="G778" s="92"/>
      <c r="H778" s="92"/>
      <c r="I778" s="42"/>
    </row>
    <row r="779" spans="1:9" x14ac:dyDescent="0.25">
      <c r="A779" s="137"/>
      <c r="B779" s="36"/>
      <c r="C779" s="37"/>
      <c r="D779" s="36"/>
      <c r="E779" s="36"/>
      <c r="F779" s="42"/>
      <c r="G779" s="42"/>
      <c r="H779" s="42"/>
      <c r="I779" s="42"/>
    </row>
    <row r="780" spans="1:9" x14ac:dyDescent="0.25">
      <c r="A780" s="137"/>
      <c r="B780" s="36"/>
      <c r="C780" s="37"/>
      <c r="D780" s="36"/>
      <c r="E780" s="36"/>
      <c r="F780" s="42"/>
      <c r="G780" s="42"/>
      <c r="H780" s="42"/>
      <c r="I780" s="42"/>
    </row>
    <row r="781" spans="1:9" x14ac:dyDescent="0.25">
      <c r="A781" s="137"/>
      <c r="B781" s="36"/>
      <c r="C781" s="37"/>
      <c r="D781" s="36"/>
      <c r="E781" s="36"/>
      <c r="F781" s="42"/>
      <c r="G781" s="42"/>
      <c r="H781" s="42"/>
      <c r="I781" s="42"/>
    </row>
    <row r="782" spans="1:9" x14ac:dyDescent="0.25">
      <c r="A782" s="137"/>
      <c r="B782" s="36"/>
      <c r="C782" s="37"/>
      <c r="D782" s="36"/>
      <c r="E782" s="36"/>
      <c r="F782" s="42"/>
      <c r="G782" s="42"/>
      <c r="H782" s="42"/>
      <c r="I782" s="42"/>
    </row>
    <row r="783" spans="1:9" x14ac:dyDescent="0.25">
      <c r="A783" s="137"/>
      <c r="B783" s="36"/>
      <c r="C783" s="37"/>
      <c r="D783" s="36"/>
      <c r="E783" s="36"/>
      <c r="F783" s="42"/>
      <c r="G783" s="42"/>
      <c r="H783" s="42"/>
      <c r="I783" s="42"/>
    </row>
    <row r="784" spans="1:9" x14ac:dyDescent="0.25">
      <c r="A784" s="137"/>
      <c r="B784" s="36"/>
      <c r="C784" s="37"/>
      <c r="D784" s="36"/>
      <c r="E784" s="36"/>
      <c r="F784" s="42"/>
      <c r="G784" s="42"/>
      <c r="H784" s="42"/>
      <c r="I784" s="42"/>
    </row>
    <row r="785" spans="1:9" x14ac:dyDescent="0.25">
      <c r="A785" s="137"/>
      <c r="B785" s="36"/>
      <c r="C785" s="37"/>
      <c r="D785" s="36"/>
      <c r="E785" s="36"/>
      <c r="F785" s="42"/>
      <c r="G785" s="42"/>
      <c r="H785" s="42"/>
      <c r="I785" s="42"/>
    </row>
    <row r="786" spans="1:9" x14ac:dyDescent="0.25">
      <c r="A786" s="136"/>
      <c r="B786" s="36"/>
      <c r="C786" s="37"/>
      <c r="D786" s="36"/>
      <c r="E786" s="36"/>
      <c r="F786" s="92"/>
      <c r="G786" s="92"/>
      <c r="H786" s="92"/>
      <c r="I786" s="42"/>
    </row>
    <row r="787" spans="1:9" x14ac:dyDescent="0.25">
      <c r="A787" s="137"/>
      <c r="B787" s="36"/>
      <c r="C787" s="37"/>
      <c r="D787" s="36"/>
      <c r="E787" s="36"/>
      <c r="F787" s="42"/>
      <c r="G787" s="42"/>
      <c r="H787" s="42"/>
      <c r="I787" s="42"/>
    </row>
    <row r="788" spans="1:9" x14ac:dyDescent="0.25">
      <c r="A788" s="137"/>
      <c r="B788" s="36"/>
      <c r="C788" s="37"/>
      <c r="D788" s="36"/>
      <c r="E788" s="36"/>
      <c r="F788" s="42"/>
      <c r="G788" s="42"/>
      <c r="H788" s="42"/>
      <c r="I788" s="42"/>
    </row>
    <row r="789" spans="1:9" x14ac:dyDescent="0.25">
      <c r="A789" s="136"/>
      <c r="B789" s="36"/>
      <c r="C789" s="37"/>
      <c r="D789" s="36"/>
      <c r="E789" s="36"/>
      <c r="F789" s="92"/>
      <c r="G789" s="92"/>
      <c r="H789" s="92"/>
      <c r="I789" s="42"/>
    </row>
    <row r="790" spans="1:9" x14ac:dyDescent="0.25">
      <c r="A790" s="137"/>
      <c r="B790" s="36"/>
      <c r="C790" s="37"/>
      <c r="D790" s="36"/>
      <c r="E790" s="36"/>
      <c r="F790" s="42"/>
      <c r="G790" s="42"/>
      <c r="H790" s="42"/>
      <c r="I790" s="42"/>
    </row>
    <row r="791" spans="1:9" x14ac:dyDescent="0.25">
      <c r="A791" s="137"/>
      <c r="B791" s="36"/>
      <c r="C791" s="37"/>
      <c r="D791" s="36"/>
      <c r="E791" s="36"/>
      <c r="F791" s="42"/>
      <c r="G791" s="42"/>
      <c r="H791" s="42"/>
      <c r="I791" s="42"/>
    </row>
    <row r="792" spans="1:9" x14ac:dyDescent="0.25">
      <c r="A792" s="137"/>
      <c r="B792" s="36"/>
      <c r="C792" s="37"/>
      <c r="D792" s="36"/>
      <c r="E792" s="36"/>
      <c r="F792" s="42"/>
      <c r="G792" s="42"/>
      <c r="H792" s="42"/>
      <c r="I792" s="42"/>
    </row>
    <row r="793" spans="1:9" x14ac:dyDescent="0.25">
      <c r="A793" s="137"/>
      <c r="B793" s="36"/>
      <c r="C793" s="37"/>
      <c r="D793" s="36"/>
      <c r="E793" s="36"/>
      <c r="F793" s="42"/>
      <c r="G793" s="42"/>
      <c r="H793" s="42"/>
      <c r="I793" s="42"/>
    </row>
    <row r="794" spans="1:9" x14ac:dyDescent="0.25">
      <c r="A794" s="137"/>
      <c r="B794" s="36"/>
      <c r="C794" s="37"/>
      <c r="D794" s="36"/>
      <c r="E794" s="36"/>
      <c r="F794" s="42"/>
      <c r="G794" s="42"/>
      <c r="H794" s="42"/>
      <c r="I794" s="42"/>
    </row>
    <row r="795" spans="1:9" x14ac:dyDescent="0.25">
      <c r="A795" s="137"/>
      <c r="B795" s="36"/>
      <c r="C795" s="37"/>
      <c r="D795" s="36"/>
      <c r="E795" s="36"/>
      <c r="F795" s="42"/>
      <c r="G795" s="42"/>
      <c r="H795" s="42"/>
      <c r="I795" s="42"/>
    </row>
    <row r="796" spans="1:9" x14ac:dyDescent="0.25">
      <c r="A796" s="137"/>
      <c r="B796" s="36"/>
      <c r="C796" s="37"/>
      <c r="D796" s="36"/>
      <c r="E796" s="36"/>
      <c r="F796" s="42"/>
      <c r="G796" s="42"/>
      <c r="H796" s="42"/>
      <c r="I796" s="42"/>
    </row>
    <row r="797" spans="1:9" x14ac:dyDescent="0.25">
      <c r="A797" s="137"/>
      <c r="B797" s="36"/>
      <c r="C797" s="37"/>
      <c r="D797" s="36"/>
      <c r="E797" s="36"/>
      <c r="F797" s="42"/>
      <c r="G797" s="42"/>
      <c r="H797" s="42"/>
      <c r="I797" s="42"/>
    </row>
    <row r="798" spans="1:9" x14ac:dyDescent="0.25">
      <c r="A798" s="137"/>
      <c r="B798" s="36"/>
      <c r="C798" s="37"/>
      <c r="D798" s="36"/>
      <c r="E798" s="36"/>
      <c r="F798" s="42"/>
      <c r="G798" s="42"/>
      <c r="H798" s="42"/>
      <c r="I798" s="42"/>
    </row>
    <row r="799" spans="1:9" x14ac:dyDescent="0.25">
      <c r="A799" s="137"/>
      <c r="B799" s="36"/>
      <c r="C799" s="37"/>
      <c r="D799" s="36"/>
      <c r="E799" s="36"/>
      <c r="F799" s="42"/>
      <c r="G799" s="42"/>
      <c r="H799" s="42"/>
      <c r="I799" s="42"/>
    </row>
    <row r="800" spans="1:9" x14ac:dyDescent="0.25">
      <c r="A800" s="137"/>
      <c r="B800" s="36"/>
      <c r="C800" s="37"/>
      <c r="D800" s="36"/>
      <c r="E800" s="36"/>
      <c r="F800" s="42"/>
      <c r="G800" s="42"/>
      <c r="H800" s="42"/>
      <c r="I800" s="42"/>
    </row>
    <row r="801" spans="1:9" x14ac:dyDescent="0.25">
      <c r="A801" s="137"/>
      <c r="B801" s="36"/>
      <c r="C801" s="37"/>
      <c r="D801" s="36"/>
      <c r="E801" s="36"/>
      <c r="F801" s="42"/>
      <c r="G801" s="42"/>
      <c r="H801" s="42"/>
      <c r="I801" s="42"/>
    </row>
    <row r="802" spans="1:9" x14ac:dyDescent="0.25">
      <c r="A802" s="137"/>
      <c r="B802" s="36"/>
      <c r="C802" s="37"/>
      <c r="D802" s="36"/>
      <c r="E802" s="36"/>
      <c r="F802" s="42"/>
      <c r="G802" s="42"/>
      <c r="H802" s="42"/>
      <c r="I802" s="42"/>
    </row>
    <row r="803" spans="1:9" x14ac:dyDescent="0.25">
      <c r="A803" s="137"/>
      <c r="B803" s="36"/>
      <c r="C803" s="37"/>
      <c r="D803" s="36"/>
      <c r="E803" s="36"/>
      <c r="F803" s="42"/>
      <c r="G803" s="42"/>
      <c r="H803" s="42"/>
      <c r="I803" s="42"/>
    </row>
    <row r="804" spans="1:9" x14ac:dyDescent="0.25">
      <c r="A804" s="137"/>
      <c r="B804" s="36"/>
      <c r="C804" s="37"/>
      <c r="D804" s="36"/>
      <c r="E804" s="36"/>
      <c r="F804" s="42"/>
      <c r="G804" s="42"/>
      <c r="H804" s="42"/>
      <c r="I804" s="42"/>
    </row>
    <row r="805" spans="1:9" x14ac:dyDescent="0.25">
      <c r="A805" s="137"/>
      <c r="B805" s="36"/>
      <c r="C805" s="37"/>
      <c r="D805" s="36"/>
      <c r="E805" s="36"/>
      <c r="F805" s="42"/>
      <c r="G805" s="42"/>
      <c r="H805" s="42"/>
      <c r="I805" s="42"/>
    </row>
    <row r="806" spans="1:9" x14ac:dyDescent="0.25">
      <c r="A806" s="137"/>
      <c r="B806" s="36"/>
      <c r="C806" s="37"/>
      <c r="D806" s="36"/>
      <c r="E806" s="36"/>
      <c r="F806" s="42"/>
      <c r="G806" s="42"/>
      <c r="H806" s="42"/>
      <c r="I806" s="42"/>
    </row>
    <row r="807" spans="1:9" x14ac:dyDescent="0.25">
      <c r="A807" s="137"/>
      <c r="B807" s="36"/>
      <c r="C807" s="37"/>
      <c r="D807" s="36"/>
      <c r="E807" s="36"/>
      <c r="F807" s="42"/>
      <c r="G807" s="42"/>
      <c r="H807" s="42"/>
      <c r="I807" s="42"/>
    </row>
    <row r="808" spans="1:9" x14ac:dyDescent="0.25">
      <c r="A808" s="137"/>
      <c r="B808" s="36"/>
      <c r="C808" s="37"/>
      <c r="D808" s="36"/>
      <c r="E808" s="36"/>
      <c r="F808" s="42"/>
      <c r="G808" s="42"/>
      <c r="H808" s="42"/>
      <c r="I808" s="42"/>
    </row>
    <row r="809" spans="1:9" x14ac:dyDescent="0.25">
      <c r="A809" s="137"/>
      <c r="B809" s="36"/>
      <c r="C809" s="37"/>
      <c r="D809" s="36"/>
      <c r="E809" s="36"/>
      <c r="F809" s="42"/>
      <c r="G809" s="42"/>
      <c r="H809" s="42"/>
      <c r="I809" s="42"/>
    </row>
    <row r="810" spans="1:9" x14ac:dyDescent="0.25">
      <c r="A810" s="137"/>
      <c r="B810" s="36"/>
      <c r="C810" s="37"/>
      <c r="D810" s="36"/>
      <c r="E810" s="36"/>
      <c r="F810" s="42"/>
      <c r="G810" s="42"/>
      <c r="H810" s="42"/>
      <c r="I810" s="42"/>
    </row>
    <row r="811" spans="1:9" x14ac:dyDescent="0.25">
      <c r="A811" s="137"/>
      <c r="B811" s="36"/>
      <c r="C811" s="37"/>
      <c r="D811" s="36"/>
      <c r="E811" s="36"/>
      <c r="F811" s="42"/>
      <c r="G811" s="42"/>
      <c r="H811" s="42"/>
      <c r="I811" s="42"/>
    </row>
    <row r="812" spans="1:9" x14ac:dyDescent="0.25">
      <c r="A812" s="137"/>
      <c r="B812" s="36"/>
      <c r="C812" s="37"/>
      <c r="D812" s="36"/>
      <c r="E812" s="36"/>
      <c r="F812" s="42"/>
      <c r="G812" s="42"/>
      <c r="H812" s="42"/>
      <c r="I812" s="42"/>
    </row>
    <row r="813" spans="1:9" x14ac:dyDescent="0.25">
      <c r="A813" s="137"/>
      <c r="B813" s="36"/>
      <c r="C813" s="37"/>
      <c r="D813" s="36"/>
      <c r="E813" s="36"/>
      <c r="F813" s="42"/>
      <c r="G813" s="42"/>
      <c r="H813" s="42"/>
      <c r="I813" s="42"/>
    </row>
    <row r="814" spans="1:9" x14ac:dyDescent="0.25">
      <c r="A814" s="137"/>
      <c r="B814" s="36"/>
      <c r="C814" s="37"/>
      <c r="D814" s="36"/>
      <c r="E814" s="36"/>
      <c r="F814" s="42"/>
      <c r="G814" s="42"/>
      <c r="H814" s="42"/>
      <c r="I814" s="42"/>
    </row>
    <row r="815" spans="1:9" x14ac:dyDescent="0.25">
      <c r="A815" s="137"/>
      <c r="B815" s="36"/>
      <c r="C815" s="37"/>
      <c r="D815" s="36"/>
      <c r="E815" s="36"/>
      <c r="F815" s="42"/>
      <c r="G815" s="42"/>
      <c r="H815" s="42"/>
      <c r="I815" s="42"/>
    </row>
    <row r="816" spans="1:9" x14ac:dyDescent="0.25">
      <c r="A816" s="137"/>
      <c r="B816" s="36"/>
      <c r="C816" s="37"/>
      <c r="D816" s="36"/>
      <c r="E816" s="36"/>
      <c r="F816" s="42"/>
      <c r="G816" s="42"/>
      <c r="H816" s="42"/>
      <c r="I816" s="42"/>
    </row>
    <row r="817" spans="1:9" x14ac:dyDescent="0.25">
      <c r="A817" s="137"/>
      <c r="B817" s="36"/>
      <c r="C817" s="37"/>
      <c r="D817" s="36"/>
      <c r="E817" s="36"/>
      <c r="F817" s="42"/>
      <c r="G817" s="42"/>
      <c r="H817" s="42"/>
      <c r="I817" s="92"/>
    </row>
    <row r="818" spans="1:9" x14ac:dyDescent="0.25">
      <c r="A818" s="137"/>
      <c r="B818" s="36"/>
      <c r="C818" s="37"/>
      <c r="D818" s="36"/>
      <c r="E818" s="36"/>
      <c r="F818" s="42"/>
      <c r="G818" s="42"/>
      <c r="H818" s="42"/>
      <c r="I818" s="42"/>
    </row>
    <row r="819" spans="1:9" x14ac:dyDescent="0.25">
      <c r="A819" s="137"/>
      <c r="B819" s="36"/>
      <c r="C819" s="37"/>
      <c r="D819" s="36"/>
      <c r="E819" s="36"/>
      <c r="F819" s="42"/>
      <c r="G819" s="42"/>
      <c r="H819" s="42"/>
      <c r="I819" s="42"/>
    </row>
    <row r="820" spans="1:9" x14ac:dyDescent="0.25">
      <c r="A820" s="137"/>
      <c r="B820" s="36"/>
      <c r="C820" s="37"/>
      <c r="D820" s="36"/>
      <c r="E820" s="36"/>
      <c r="F820" s="42"/>
      <c r="G820" s="42"/>
      <c r="H820" s="42"/>
      <c r="I820" s="42"/>
    </row>
    <row r="821" spans="1:9" x14ac:dyDescent="0.25">
      <c r="A821" s="137"/>
      <c r="B821" s="36"/>
      <c r="C821" s="37"/>
      <c r="D821" s="36"/>
      <c r="E821" s="36"/>
      <c r="F821" s="42"/>
      <c r="G821" s="42"/>
      <c r="H821" s="42"/>
      <c r="I821" s="42"/>
    </row>
    <row r="822" spans="1:9" x14ac:dyDescent="0.25">
      <c r="A822" s="137"/>
      <c r="B822" s="36"/>
      <c r="C822" s="37"/>
      <c r="D822" s="36"/>
      <c r="E822" s="36"/>
      <c r="F822" s="42"/>
      <c r="G822" s="42"/>
      <c r="H822" s="42"/>
      <c r="I822" s="42"/>
    </row>
    <row r="823" spans="1:9" x14ac:dyDescent="0.25">
      <c r="A823" s="137"/>
      <c r="B823" s="36"/>
      <c r="C823" s="37"/>
      <c r="D823" s="36"/>
      <c r="E823" s="36"/>
      <c r="F823" s="42"/>
      <c r="G823" s="42"/>
      <c r="H823" s="42"/>
      <c r="I823" s="135"/>
    </row>
    <row r="824" spans="1:9" x14ac:dyDescent="0.25">
      <c r="A824" s="137"/>
      <c r="B824" s="36"/>
      <c r="C824" s="37"/>
      <c r="D824" s="36"/>
      <c r="E824" s="36"/>
      <c r="F824" s="42"/>
      <c r="G824" s="42"/>
      <c r="H824" s="42"/>
      <c r="I824" s="42"/>
    </row>
    <row r="825" spans="1:9" x14ac:dyDescent="0.25">
      <c r="A825" s="137"/>
      <c r="B825" s="36"/>
      <c r="C825" s="37"/>
      <c r="D825" s="36"/>
      <c r="E825" s="36"/>
      <c r="F825" s="42"/>
      <c r="G825" s="42"/>
      <c r="H825" s="42"/>
      <c r="I825" s="42"/>
    </row>
    <row r="826" spans="1:9" x14ac:dyDescent="0.25">
      <c r="A826" s="137"/>
      <c r="B826" s="36"/>
      <c r="C826" s="37"/>
      <c r="D826" s="36"/>
      <c r="E826" s="36"/>
      <c r="F826" s="42"/>
      <c r="G826" s="42"/>
      <c r="H826" s="42"/>
      <c r="I826" s="42"/>
    </row>
    <row r="827" spans="1:9" x14ac:dyDescent="0.25">
      <c r="A827" s="137"/>
      <c r="B827" s="36"/>
      <c r="C827" s="37"/>
      <c r="D827" s="36"/>
      <c r="E827" s="36"/>
      <c r="F827" s="42"/>
      <c r="G827" s="42"/>
      <c r="H827" s="42"/>
      <c r="I827" s="42"/>
    </row>
    <row r="828" spans="1:9" x14ac:dyDescent="0.25">
      <c r="A828" s="137"/>
      <c r="B828" s="36"/>
      <c r="C828" s="37"/>
      <c r="D828" s="36"/>
      <c r="E828" s="36"/>
      <c r="F828" s="42"/>
      <c r="G828" s="42"/>
      <c r="H828" s="42"/>
      <c r="I828" s="42"/>
    </row>
    <row r="829" spans="1:9" x14ac:dyDescent="0.25">
      <c r="A829" s="137"/>
      <c r="B829" s="36"/>
      <c r="C829" s="37"/>
      <c r="D829" s="36"/>
      <c r="E829" s="36"/>
      <c r="F829" s="42"/>
      <c r="G829" s="42"/>
      <c r="H829" s="42"/>
      <c r="I829" s="42"/>
    </row>
    <row r="830" spans="1:9" x14ac:dyDescent="0.25">
      <c r="A830" s="137"/>
      <c r="B830" s="36"/>
      <c r="C830" s="37"/>
      <c r="D830" s="36"/>
      <c r="E830" s="36"/>
      <c r="F830" s="42"/>
      <c r="G830" s="42"/>
      <c r="H830" s="42"/>
      <c r="I830" s="42"/>
    </row>
    <row r="831" spans="1:9" x14ac:dyDescent="0.25">
      <c r="A831" s="137"/>
      <c r="B831" s="36"/>
      <c r="C831" s="37"/>
      <c r="D831" s="36"/>
      <c r="E831" s="36"/>
      <c r="F831" s="42"/>
      <c r="G831" s="42"/>
      <c r="H831" s="42"/>
      <c r="I831" s="42"/>
    </row>
    <row r="832" spans="1:9" x14ac:dyDescent="0.25">
      <c r="A832" s="137"/>
      <c r="B832" s="36"/>
      <c r="C832" s="37"/>
      <c r="D832" s="36"/>
      <c r="E832" s="36"/>
      <c r="F832" s="42"/>
      <c r="G832" s="42"/>
      <c r="H832" s="42"/>
      <c r="I832" s="42"/>
    </row>
    <row r="833" spans="1:9" x14ac:dyDescent="0.25">
      <c r="A833" s="137"/>
      <c r="B833" s="36"/>
      <c r="C833" s="37"/>
      <c r="D833" s="36"/>
      <c r="E833" s="36"/>
      <c r="F833" s="42"/>
      <c r="G833" s="42"/>
      <c r="H833" s="42"/>
      <c r="I833" s="42"/>
    </row>
    <row r="834" spans="1:9" x14ac:dyDescent="0.25">
      <c r="A834" s="136"/>
      <c r="B834" s="36"/>
      <c r="C834" s="37"/>
      <c r="D834" s="36"/>
      <c r="E834" s="36"/>
      <c r="F834" s="92"/>
      <c r="G834" s="92"/>
      <c r="H834" s="92"/>
      <c r="I834" s="42"/>
    </row>
    <row r="835" spans="1:9" x14ac:dyDescent="0.25">
      <c r="A835" s="137"/>
      <c r="B835" s="36"/>
      <c r="C835" s="37"/>
      <c r="D835" s="36"/>
      <c r="E835" s="36"/>
      <c r="F835" s="42"/>
      <c r="G835" s="42"/>
      <c r="H835" s="42"/>
      <c r="I835" s="42"/>
    </row>
    <row r="836" spans="1:9" x14ac:dyDescent="0.25">
      <c r="A836" s="137"/>
      <c r="B836" s="36"/>
      <c r="C836" s="37"/>
      <c r="D836" s="36"/>
      <c r="E836" s="36"/>
      <c r="F836" s="42"/>
      <c r="G836" s="42"/>
      <c r="H836" s="42"/>
      <c r="I836" s="42"/>
    </row>
    <row r="837" spans="1:9" x14ac:dyDescent="0.25">
      <c r="A837" s="137"/>
      <c r="B837" s="36"/>
      <c r="C837" s="37"/>
      <c r="D837" s="36"/>
      <c r="E837" s="36"/>
      <c r="F837" s="42"/>
      <c r="G837" s="42"/>
      <c r="H837" s="42"/>
      <c r="I837" s="42"/>
    </row>
    <row r="838" spans="1:9" x14ac:dyDescent="0.25">
      <c r="A838" s="137"/>
      <c r="B838" s="36"/>
      <c r="C838" s="37"/>
      <c r="D838" s="36"/>
      <c r="E838" s="36"/>
      <c r="F838" s="42"/>
      <c r="G838" s="42"/>
      <c r="H838" s="42"/>
      <c r="I838" s="42"/>
    </row>
    <row r="839" spans="1:9" x14ac:dyDescent="0.25">
      <c r="A839" s="137"/>
      <c r="B839" s="36"/>
      <c r="C839" s="23"/>
      <c r="D839" s="36"/>
      <c r="E839" s="36"/>
      <c r="F839" s="42"/>
      <c r="G839" s="42"/>
      <c r="H839" s="42"/>
      <c r="I839" s="42"/>
    </row>
    <row r="840" spans="1:9" x14ac:dyDescent="0.25">
      <c r="A840" s="134"/>
      <c r="B840" s="55"/>
      <c r="C840" s="37"/>
      <c r="D840" s="55"/>
      <c r="E840" s="55"/>
      <c r="F840" s="135"/>
      <c r="G840" s="135"/>
      <c r="H840" s="135"/>
      <c r="I840" s="42"/>
    </row>
    <row r="841" spans="1:9" x14ac:dyDescent="0.25">
      <c r="A841" s="137"/>
      <c r="B841" s="36"/>
      <c r="C841" s="37"/>
      <c r="D841" s="36"/>
      <c r="E841" s="36"/>
      <c r="F841" s="42"/>
      <c r="G841" s="42"/>
      <c r="H841" s="42"/>
      <c r="I841" s="42"/>
    </row>
    <row r="842" spans="1:9" x14ac:dyDescent="0.25">
      <c r="A842" s="137"/>
      <c r="B842" s="36"/>
      <c r="C842" s="37"/>
      <c r="D842" s="36"/>
      <c r="E842" s="36"/>
      <c r="F842" s="42"/>
      <c r="G842" s="42"/>
      <c r="H842" s="42"/>
      <c r="I842" s="42"/>
    </row>
    <row r="843" spans="1:9" x14ac:dyDescent="0.25">
      <c r="A843" s="137"/>
      <c r="B843" s="36"/>
      <c r="C843" s="37"/>
      <c r="D843" s="36"/>
      <c r="E843" s="36"/>
      <c r="F843" s="42"/>
      <c r="G843" s="42"/>
      <c r="H843" s="42"/>
      <c r="I843" s="42"/>
    </row>
    <row r="844" spans="1:9" x14ac:dyDescent="0.25">
      <c r="A844" s="137"/>
      <c r="B844" s="36"/>
      <c r="C844" s="37"/>
      <c r="D844" s="36"/>
      <c r="E844" s="36"/>
      <c r="F844" s="42"/>
      <c r="G844" s="42"/>
      <c r="H844" s="42"/>
      <c r="I844" s="42"/>
    </row>
    <row r="845" spans="1:9" x14ac:dyDescent="0.25">
      <c r="A845" s="137"/>
      <c r="B845" s="36"/>
      <c r="C845" s="37"/>
      <c r="D845" s="36"/>
      <c r="E845" s="36"/>
      <c r="F845" s="42"/>
      <c r="G845" s="42"/>
      <c r="H845" s="42"/>
      <c r="I845" s="42"/>
    </row>
    <row r="846" spans="1:9" x14ac:dyDescent="0.25">
      <c r="A846" s="137"/>
      <c r="B846" s="36"/>
      <c r="C846" s="37"/>
      <c r="D846" s="36"/>
      <c r="E846" s="36"/>
      <c r="F846" s="42"/>
      <c r="G846" s="42"/>
      <c r="H846" s="42"/>
      <c r="I846" s="42"/>
    </row>
    <row r="847" spans="1:9" x14ac:dyDescent="0.25">
      <c r="A847" s="137"/>
      <c r="B847" s="36"/>
      <c r="C847" s="37"/>
      <c r="D847" s="36"/>
      <c r="E847" s="36"/>
      <c r="F847" s="42"/>
      <c r="G847" s="42"/>
      <c r="H847" s="42"/>
      <c r="I847" s="42"/>
    </row>
    <row r="848" spans="1:9" x14ac:dyDescent="0.25">
      <c r="A848" s="137"/>
      <c r="B848" s="36"/>
      <c r="C848" s="37"/>
      <c r="D848" s="36"/>
      <c r="E848" s="36"/>
      <c r="F848" s="42"/>
      <c r="G848" s="42"/>
      <c r="H848" s="42"/>
      <c r="I848" s="92"/>
    </row>
    <row r="849" spans="1:9" x14ac:dyDescent="0.25">
      <c r="A849" s="137"/>
      <c r="B849" s="36"/>
      <c r="C849" s="37"/>
      <c r="D849" s="36"/>
      <c r="E849" s="36"/>
      <c r="F849" s="42"/>
      <c r="G849" s="42"/>
      <c r="H849" s="42"/>
      <c r="I849" s="92"/>
    </row>
    <row r="850" spans="1:9" x14ac:dyDescent="0.25">
      <c r="A850" s="137"/>
      <c r="B850" s="36"/>
      <c r="C850" s="37"/>
      <c r="D850" s="36"/>
      <c r="E850" s="36"/>
      <c r="F850" s="42"/>
      <c r="G850" s="42"/>
      <c r="H850" s="42"/>
      <c r="I850" s="92"/>
    </row>
    <row r="851" spans="1:9" x14ac:dyDescent="0.25">
      <c r="A851" s="137"/>
      <c r="B851" s="36"/>
      <c r="C851" s="37"/>
      <c r="D851" s="36"/>
      <c r="E851" s="36"/>
      <c r="F851" s="42"/>
      <c r="G851" s="42"/>
      <c r="H851" s="42"/>
      <c r="I851" s="42"/>
    </row>
    <row r="852" spans="1:9" x14ac:dyDescent="0.25">
      <c r="A852" s="137"/>
      <c r="B852" s="36"/>
      <c r="C852" s="37"/>
      <c r="D852" s="36"/>
      <c r="E852" s="36"/>
      <c r="F852" s="42"/>
      <c r="G852" s="42"/>
      <c r="H852" s="42"/>
      <c r="I852" s="42"/>
    </row>
    <row r="853" spans="1:9" x14ac:dyDescent="0.25">
      <c r="A853" s="137"/>
      <c r="B853" s="36"/>
      <c r="C853" s="37"/>
      <c r="D853" s="36"/>
      <c r="E853" s="36"/>
      <c r="F853" s="42"/>
      <c r="G853" s="42"/>
      <c r="H853" s="42"/>
      <c r="I853" s="40"/>
    </row>
    <row r="854" spans="1:9" x14ac:dyDescent="0.25">
      <c r="A854" s="137"/>
      <c r="B854" s="36"/>
      <c r="C854" s="37"/>
      <c r="D854" s="36"/>
      <c r="E854" s="36"/>
      <c r="F854" s="42"/>
      <c r="G854" s="42"/>
      <c r="H854" s="42"/>
      <c r="I854" s="40"/>
    </row>
    <row r="855" spans="1:9" x14ac:dyDescent="0.25">
      <c r="A855" s="137"/>
      <c r="B855" s="36"/>
      <c r="C855" s="37"/>
      <c r="D855" s="36"/>
      <c r="E855" s="36"/>
      <c r="F855" s="42"/>
      <c r="G855" s="42"/>
      <c r="H855" s="42"/>
      <c r="I855" s="40"/>
    </row>
    <row r="856" spans="1:9" x14ac:dyDescent="0.25">
      <c r="A856" s="137"/>
      <c r="B856" s="36"/>
      <c r="C856" s="37"/>
      <c r="D856" s="36"/>
      <c r="E856" s="36"/>
      <c r="F856" s="42"/>
      <c r="G856" s="42"/>
      <c r="H856" s="42"/>
      <c r="I856" s="40"/>
    </row>
    <row r="857" spans="1:9" x14ac:dyDescent="0.25">
      <c r="A857" s="137"/>
      <c r="B857" s="36"/>
      <c r="C857" s="37"/>
      <c r="D857" s="36"/>
      <c r="E857" s="36"/>
      <c r="F857" s="42"/>
      <c r="G857" s="42"/>
      <c r="H857" s="42"/>
      <c r="I857" s="40"/>
    </row>
    <row r="858" spans="1:9" x14ac:dyDescent="0.25">
      <c r="A858" s="137"/>
      <c r="B858" s="36"/>
      <c r="C858" s="37"/>
      <c r="D858" s="36"/>
      <c r="E858" s="36"/>
      <c r="F858" s="42"/>
      <c r="G858" s="42"/>
      <c r="H858" s="42"/>
      <c r="I858" s="40"/>
    </row>
    <row r="859" spans="1:9" x14ac:dyDescent="0.25">
      <c r="A859" s="137"/>
      <c r="B859" s="36"/>
      <c r="C859" s="37"/>
      <c r="D859" s="36"/>
      <c r="E859" s="36"/>
      <c r="F859" s="42"/>
      <c r="G859" s="42"/>
      <c r="H859" s="42"/>
      <c r="I859" s="40"/>
    </row>
    <row r="860" spans="1:9" x14ac:dyDescent="0.25">
      <c r="A860" s="137"/>
      <c r="B860" s="36"/>
      <c r="C860" s="37"/>
      <c r="D860" s="36"/>
      <c r="E860" s="36"/>
      <c r="F860" s="42"/>
      <c r="G860" s="42"/>
      <c r="H860" s="42"/>
      <c r="I860" s="40"/>
    </row>
    <row r="861" spans="1:9" x14ac:dyDescent="0.25">
      <c r="A861" s="137"/>
      <c r="B861" s="36"/>
      <c r="C861" s="37"/>
      <c r="D861" s="36"/>
      <c r="E861" s="36"/>
      <c r="F861" s="42"/>
      <c r="G861" s="42"/>
      <c r="H861" s="42"/>
      <c r="I861" s="40"/>
    </row>
    <row r="862" spans="1:9" x14ac:dyDescent="0.25">
      <c r="A862" s="137"/>
      <c r="B862" s="36"/>
      <c r="C862" s="37"/>
      <c r="D862" s="36"/>
      <c r="E862" s="36"/>
      <c r="F862" s="42"/>
      <c r="G862" s="42"/>
      <c r="H862" s="42"/>
      <c r="I862" s="40"/>
    </row>
    <row r="863" spans="1:9" x14ac:dyDescent="0.25">
      <c r="A863" s="137"/>
      <c r="B863" s="36"/>
      <c r="C863" s="37"/>
      <c r="D863" s="36"/>
      <c r="E863" s="36"/>
      <c r="F863" s="42"/>
      <c r="G863" s="42"/>
      <c r="H863" s="42"/>
      <c r="I863" s="40"/>
    </row>
    <row r="864" spans="1:9" x14ac:dyDescent="0.25">
      <c r="A864" s="137"/>
      <c r="B864" s="36"/>
      <c r="C864" s="37"/>
      <c r="D864" s="36"/>
      <c r="E864" s="36"/>
      <c r="F864" s="42"/>
      <c r="G864" s="42"/>
      <c r="H864" s="42"/>
      <c r="I864" s="40"/>
    </row>
    <row r="865" spans="1:9" x14ac:dyDescent="0.25">
      <c r="A865" s="136"/>
      <c r="B865" s="36"/>
      <c r="C865" s="37"/>
      <c r="D865" s="36"/>
      <c r="E865" s="36"/>
      <c r="F865" s="92"/>
      <c r="G865" s="92"/>
      <c r="H865" s="92"/>
      <c r="I865" s="40"/>
    </row>
    <row r="866" spans="1:9" x14ac:dyDescent="0.25">
      <c r="A866" s="136"/>
      <c r="B866" s="36"/>
      <c r="C866" s="37"/>
      <c r="D866" s="36"/>
      <c r="E866" s="36"/>
      <c r="F866" s="92"/>
      <c r="G866" s="92"/>
      <c r="H866" s="92"/>
      <c r="I866" s="40"/>
    </row>
    <row r="867" spans="1:9" x14ac:dyDescent="0.25">
      <c r="A867" s="136"/>
      <c r="B867" s="36"/>
      <c r="C867" s="37"/>
      <c r="D867" s="36"/>
      <c r="E867" s="36"/>
      <c r="F867" s="92"/>
      <c r="G867" s="92"/>
      <c r="H867" s="92"/>
      <c r="I867" s="40"/>
    </row>
    <row r="868" spans="1:9" x14ac:dyDescent="0.25">
      <c r="A868" s="137"/>
      <c r="B868" s="36"/>
      <c r="C868" s="37"/>
      <c r="D868" s="36"/>
      <c r="E868" s="36"/>
      <c r="F868" s="42"/>
      <c r="G868" s="42"/>
      <c r="H868" s="42"/>
      <c r="I868" s="40"/>
    </row>
    <row r="869" spans="1:9" x14ac:dyDescent="0.25">
      <c r="A869" s="137"/>
      <c r="B869" s="36"/>
      <c r="C869" s="93"/>
      <c r="D869" s="36"/>
      <c r="E869" s="36"/>
      <c r="F869" s="42"/>
      <c r="G869" s="42"/>
      <c r="H869" s="42"/>
      <c r="I869" s="40"/>
    </row>
    <row r="870" spans="1:9" x14ac:dyDescent="0.25">
      <c r="A870" s="46"/>
      <c r="B870" s="22"/>
      <c r="C870" s="93"/>
      <c r="D870" s="22"/>
      <c r="E870" s="22"/>
      <c r="I870" s="40"/>
    </row>
    <row r="871" spans="1:9" x14ac:dyDescent="0.25">
      <c r="A871" s="46"/>
      <c r="B871" s="22"/>
      <c r="C871" s="93"/>
      <c r="D871" s="22"/>
      <c r="E871" s="22"/>
      <c r="I871" s="40"/>
    </row>
    <row r="872" spans="1:9" x14ac:dyDescent="0.25">
      <c r="A872" s="46"/>
      <c r="B872" s="22"/>
      <c r="C872" s="93"/>
      <c r="D872" s="22"/>
      <c r="E872" s="22"/>
      <c r="I872" s="40"/>
    </row>
    <row r="873" spans="1:9" x14ac:dyDescent="0.25">
      <c r="A873" s="46"/>
      <c r="B873" s="22"/>
      <c r="C873" s="93"/>
      <c r="D873" s="22"/>
      <c r="E873" s="22"/>
      <c r="I873" s="40"/>
    </row>
    <row r="874" spans="1:9" x14ac:dyDescent="0.25">
      <c r="A874" s="46"/>
      <c r="B874" s="22"/>
      <c r="C874" s="93"/>
      <c r="D874" s="22"/>
      <c r="E874" s="22"/>
      <c r="I874" s="40"/>
    </row>
    <row r="875" spans="1:9" x14ac:dyDescent="0.25">
      <c r="A875" s="46"/>
      <c r="B875" s="22"/>
      <c r="C875" s="93"/>
      <c r="D875" s="22"/>
      <c r="E875" s="22"/>
      <c r="I875" s="40"/>
    </row>
    <row r="876" spans="1:9" x14ac:dyDescent="0.25">
      <c r="A876" s="22"/>
      <c r="B876" s="22"/>
      <c r="C876" s="93"/>
      <c r="D876" s="22"/>
      <c r="E876" s="24"/>
      <c r="F876" s="94"/>
      <c r="G876" s="94"/>
      <c r="H876" s="94"/>
      <c r="I876" s="40"/>
    </row>
    <row r="877" spans="1:9" x14ac:dyDescent="0.25">
      <c r="A877" s="22"/>
      <c r="B877" s="22"/>
      <c r="C877" s="93"/>
      <c r="D877" s="22"/>
      <c r="E877" s="24"/>
      <c r="F877" s="94"/>
      <c r="G877" s="94"/>
      <c r="H877" s="94"/>
      <c r="I877" s="40"/>
    </row>
    <row r="878" spans="1:9" x14ac:dyDescent="0.25">
      <c r="A878" s="22"/>
      <c r="B878" s="22"/>
      <c r="C878" s="93"/>
      <c r="D878" s="22"/>
      <c r="E878" s="24"/>
      <c r="F878" s="94"/>
      <c r="G878" s="94"/>
      <c r="H878" s="94"/>
      <c r="I878" s="40"/>
    </row>
    <row r="879" spans="1:9" x14ac:dyDescent="0.25">
      <c r="A879" s="22"/>
      <c r="B879" s="22"/>
      <c r="C879" s="93"/>
      <c r="D879" s="22"/>
      <c r="E879" s="24"/>
      <c r="F879" s="94"/>
      <c r="G879" s="94"/>
      <c r="H879" s="94"/>
      <c r="I879" s="40"/>
    </row>
    <row r="880" spans="1:9" x14ac:dyDescent="0.25">
      <c r="A880" s="22"/>
      <c r="B880" s="22"/>
      <c r="C880" s="93"/>
      <c r="D880" s="22"/>
      <c r="E880" s="24"/>
      <c r="F880" s="94"/>
      <c r="G880" s="94"/>
      <c r="H880" s="94"/>
      <c r="I880" s="40"/>
    </row>
    <row r="881" spans="1:9" x14ac:dyDescent="0.25">
      <c r="A881" s="22"/>
      <c r="B881" s="22"/>
      <c r="C881" s="93"/>
      <c r="D881" s="22"/>
      <c r="E881" s="24"/>
      <c r="F881" s="94"/>
      <c r="G881" s="94"/>
      <c r="H881" s="94"/>
      <c r="I881" s="40"/>
    </row>
    <row r="882" spans="1:9" x14ac:dyDescent="0.25">
      <c r="A882" s="22"/>
      <c r="B882" s="22"/>
      <c r="C882" s="93"/>
      <c r="D882" s="22"/>
      <c r="E882" s="24"/>
      <c r="F882" s="94"/>
      <c r="G882" s="94"/>
      <c r="H882" s="94"/>
      <c r="I882" s="40"/>
    </row>
    <row r="883" spans="1:9" x14ac:dyDescent="0.25">
      <c r="A883" s="22"/>
      <c r="B883" s="22"/>
      <c r="C883" s="93"/>
      <c r="D883" s="22"/>
      <c r="E883" s="24"/>
      <c r="F883" s="94"/>
      <c r="G883" s="94"/>
      <c r="H883" s="94"/>
      <c r="I883" s="40"/>
    </row>
    <row r="884" spans="1:9" x14ac:dyDescent="0.25">
      <c r="A884" s="22"/>
      <c r="B884" s="22"/>
      <c r="C884" s="93"/>
      <c r="D884" s="22"/>
      <c r="E884" s="24"/>
      <c r="F884" s="94"/>
      <c r="G884" s="94"/>
      <c r="H884" s="94"/>
      <c r="I884" s="40"/>
    </row>
    <row r="885" spans="1:9" x14ac:dyDescent="0.25">
      <c r="A885" s="22"/>
      <c r="B885" s="22"/>
      <c r="C885" s="93"/>
      <c r="D885" s="22"/>
      <c r="E885" s="24"/>
      <c r="F885" s="94"/>
      <c r="G885" s="94"/>
      <c r="H885" s="94"/>
      <c r="I885" s="40"/>
    </row>
    <row r="886" spans="1:9" x14ac:dyDescent="0.25">
      <c r="A886" s="22"/>
      <c r="B886" s="22"/>
      <c r="C886" s="93"/>
      <c r="D886" s="22"/>
      <c r="E886" s="24"/>
      <c r="F886" s="94"/>
      <c r="G886" s="94"/>
      <c r="H886" s="94"/>
      <c r="I886" s="40"/>
    </row>
    <row r="887" spans="1:9" x14ac:dyDescent="0.25">
      <c r="A887" s="22"/>
      <c r="B887" s="22"/>
      <c r="C887" s="93"/>
      <c r="D887" s="22"/>
      <c r="E887" s="24"/>
      <c r="F887" s="94"/>
      <c r="G887" s="94"/>
      <c r="H887" s="94"/>
      <c r="I887" s="40"/>
    </row>
    <row r="888" spans="1:9" x14ac:dyDescent="0.25">
      <c r="A888" s="22"/>
      <c r="B888" s="22"/>
      <c r="C888" s="93"/>
      <c r="D888" s="22"/>
      <c r="E888" s="24"/>
      <c r="F888" s="94"/>
      <c r="G888" s="94"/>
      <c r="H888" s="94"/>
      <c r="I888" s="40"/>
    </row>
    <row r="889" spans="1:9" x14ac:dyDescent="0.25">
      <c r="A889" s="22"/>
      <c r="B889" s="22"/>
      <c r="C889" s="93"/>
      <c r="D889" s="22"/>
      <c r="E889" s="24"/>
      <c r="F889" s="94"/>
      <c r="G889" s="94"/>
      <c r="H889" s="94"/>
      <c r="I889" s="40"/>
    </row>
    <row r="890" spans="1:9" x14ac:dyDescent="0.25">
      <c r="A890" s="22"/>
      <c r="B890" s="22"/>
      <c r="C890" s="93"/>
      <c r="D890" s="22"/>
      <c r="E890" s="24"/>
      <c r="F890" s="94"/>
      <c r="G890" s="94"/>
      <c r="H890" s="94"/>
      <c r="I890" s="40"/>
    </row>
    <row r="891" spans="1:9" x14ac:dyDescent="0.25">
      <c r="A891" s="22"/>
      <c r="B891" s="22"/>
      <c r="C891" s="93"/>
      <c r="D891" s="22"/>
      <c r="E891" s="24"/>
      <c r="F891" s="94"/>
      <c r="G891" s="94"/>
      <c r="H891" s="94"/>
      <c r="I891" s="40"/>
    </row>
    <row r="892" spans="1:9" x14ac:dyDescent="0.25">
      <c r="A892" s="22"/>
      <c r="B892" s="22"/>
      <c r="C892" s="93"/>
      <c r="D892" s="22"/>
      <c r="E892" s="24"/>
      <c r="F892" s="94"/>
      <c r="G892" s="94"/>
      <c r="H892" s="94"/>
      <c r="I892" s="40"/>
    </row>
    <row r="893" spans="1:9" x14ac:dyDescent="0.25">
      <c r="A893" s="22"/>
      <c r="B893" s="22"/>
      <c r="C893" s="93"/>
      <c r="D893" s="22"/>
      <c r="E893" s="24"/>
      <c r="F893" s="94"/>
      <c r="G893" s="94"/>
      <c r="H893" s="94"/>
      <c r="I893" s="40"/>
    </row>
    <row r="894" spans="1:9" x14ac:dyDescent="0.25">
      <c r="A894" s="22"/>
      <c r="B894" s="22"/>
      <c r="C894" s="93"/>
      <c r="D894" s="22"/>
      <c r="E894" s="24"/>
      <c r="F894" s="94"/>
      <c r="G894" s="94"/>
      <c r="H894" s="94"/>
      <c r="I894" s="40"/>
    </row>
    <row r="895" spans="1:9" x14ac:dyDescent="0.25">
      <c r="A895" s="22"/>
      <c r="B895" s="22"/>
      <c r="C895" s="93"/>
      <c r="D895" s="22"/>
      <c r="E895" s="24"/>
      <c r="F895" s="94"/>
      <c r="G895" s="94"/>
      <c r="H895" s="94"/>
      <c r="I895" s="40"/>
    </row>
    <row r="896" spans="1:9" x14ac:dyDescent="0.25">
      <c r="A896" s="22"/>
      <c r="B896" s="22"/>
      <c r="C896" s="93"/>
      <c r="D896" s="22"/>
      <c r="E896" s="24"/>
      <c r="F896" s="94"/>
      <c r="G896" s="94"/>
      <c r="H896" s="94"/>
      <c r="I896" s="40"/>
    </row>
    <row r="897" spans="1:9" x14ac:dyDescent="0.25">
      <c r="A897" s="22"/>
      <c r="B897" s="22"/>
      <c r="C897" s="93"/>
      <c r="D897" s="22"/>
      <c r="E897" s="24"/>
      <c r="F897" s="94"/>
      <c r="G897" s="94"/>
      <c r="H897" s="94"/>
      <c r="I897" s="40"/>
    </row>
    <row r="898" spans="1:9" x14ac:dyDescent="0.25">
      <c r="A898" s="22"/>
      <c r="B898" s="22"/>
      <c r="C898" s="93"/>
      <c r="D898" s="22"/>
      <c r="E898" s="24"/>
      <c r="F898" s="94"/>
      <c r="G898" s="94"/>
      <c r="H898" s="94"/>
      <c r="I898" s="40"/>
    </row>
    <row r="899" spans="1:9" x14ac:dyDescent="0.25">
      <c r="A899" s="22"/>
      <c r="B899" s="22"/>
      <c r="C899" s="93"/>
      <c r="D899" s="22"/>
      <c r="E899" s="24"/>
      <c r="F899" s="94"/>
      <c r="G899" s="94"/>
      <c r="H899" s="94"/>
      <c r="I899" s="40"/>
    </row>
    <row r="900" spans="1:9" x14ac:dyDescent="0.25">
      <c r="A900" s="22"/>
      <c r="B900" s="22"/>
      <c r="C900" s="93"/>
      <c r="D900" s="22"/>
      <c r="E900" s="24"/>
      <c r="F900" s="94"/>
      <c r="G900" s="94"/>
      <c r="H900" s="94"/>
      <c r="I900" s="40"/>
    </row>
    <row r="901" spans="1:9" x14ac:dyDescent="0.25">
      <c r="A901" s="22"/>
      <c r="B901" s="22"/>
      <c r="C901" s="93"/>
      <c r="D901" s="22"/>
      <c r="E901" s="24"/>
      <c r="F901" s="94"/>
      <c r="G901" s="94"/>
      <c r="H901" s="94"/>
      <c r="I901" s="40"/>
    </row>
    <row r="902" spans="1:9" x14ac:dyDescent="0.25">
      <c r="A902" s="22"/>
      <c r="B902" s="22"/>
      <c r="C902" s="93"/>
      <c r="D902" s="22"/>
      <c r="E902" s="24"/>
      <c r="F902" s="94"/>
      <c r="G902" s="94"/>
      <c r="H902" s="94"/>
      <c r="I902" s="40"/>
    </row>
    <row r="903" spans="1:9" x14ac:dyDescent="0.25">
      <c r="A903" s="22"/>
      <c r="B903" s="22"/>
      <c r="C903" s="93"/>
      <c r="D903" s="22"/>
      <c r="E903" s="24"/>
      <c r="F903" s="94"/>
      <c r="G903" s="94"/>
      <c r="H903" s="94"/>
      <c r="I903" s="40"/>
    </row>
    <row r="904" spans="1:9" x14ac:dyDescent="0.25">
      <c r="A904" s="22"/>
      <c r="B904" s="22"/>
      <c r="C904" s="93"/>
      <c r="D904" s="22"/>
      <c r="E904" s="24"/>
      <c r="F904" s="94"/>
      <c r="G904" s="94"/>
      <c r="H904" s="94"/>
      <c r="I904" s="40"/>
    </row>
    <row r="905" spans="1:9" x14ac:dyDescent="0.25">
      <c r="A905" s="22"/>
      <c r="B905" s="22"/>
      <c r="C905" s="93"/>
      <c r="D905" s="22"/>
      <c r="E905" s="24"/>
      <c r="F905" s="94"/>
      <c r="G905" s="94"/>
      <c r="H905" s="94"/>
      <c r="I905" s="40"/>
    </row>
    <row r="906" spans="1:9" x14ac:dyDescent="0.25">
      <c r="A906" s="22"/>
      <c r="B906" s="22"/>
      <c r="C906" s="93"/>
      <c r="D906" s="22"/>
      <c r="E906" s="24"/>
      <c r="F906" s="94"/>
      <c r="G906" s="94"/>
      <c r="H906" s="94"/>
      <c r="I906" s="40"/>
    </row>
    <row r="907" spans="1:9" x14ac:dyDescent="0.25">
      <c r="A907" s="22"/>
      <c r="B907" s="22"/>
      <c r="C907" s="93"/>
      <c r="D907" s="22"/>
      <c r="E907" s="24"/>
      <c r="F907" s="94"/>
      <c r="G907" s="94"/>
      <c r="H907" s="94"/>
      <c r="I907" s="40"/>
    </row>
    <row r="908" spans="1:9" x14ac:dyDescent="0.25">
      <c r="A908" s="22"/>
      <c r="B908" s="22"/>
      <c r="C908" s="93"/>
      <c r="D908" s="22"/>
      <c r="E908" s="24"/>
      <c r="F908" s="94"/>
      <c r="G908" s="94"/>
      <c r="H908" s="94"/>
      <c r="I908" s="40"/>
    </row>
    <row r="909" spans="1:9" x14ac:dyDescent="0.25">
      <c r="A909" s="22"/>
      <c r="B909" s="22"/>
      <c r="C909" s="93"/>
      <c r="D909" s="22"/>
      <c r="E909" s="24"/>
      <c r="F909" s="94"/>
      <c r="G909" s="94"/>
      <c r="H909" s="94"/>
      <c r="I909" s="40"/>
    </row>
    <row r="910" spans="1:9" x14ac:dyDescent="0.25">
      <c r="A910" s="22"/>
      <c r="B910" s="22"/>
      <c r="C910" s="93"/>
      <c r="D910" s="22"/>
      <c r="E910" s="24"/>
      <c r="F910" s="94"/>
      <c r="G910" s="94"/>
      <c r="H910" s="94"/>
      <c r="I910" s="40"/>
    </row>
    <row r="911" spans="1:9" x14ac:dyDescent="0.25">
      <c r="A911" s="22"/>
      <c r="B911" s="22"/>
      <c r="C911" s="93"/>
      <c r="D911" s="22"/>
      <c r="E911" s="24"/>
      <c r="F911" s="94"/>
      <c r="G911" s="94"/>
      <c r="H911" s="94"/>
      <c r="I911" s="40"/>
    </row>
    <row r="912" spans="1:9" x14ac:dyDescent="0.25">
      <c r="A912" s="22"/>
      <c r="B912" s="22"/>
      <c r="C912" s="93"/>
      <c r="D912" s="22"/>
      <c r="E912" s="24"/>
      <c r="F912" s="94"/>
      <c r="G912" s="94"/>
      <c r="H912" s="94"/>
      <c r="I912" s="40"/>
    </row>
    <row r="913" spans="1:9" x14ac:dyDescent="0.25">
      <c r="A913" s="22"/>
      <c r="B913" s="22"/>
      <c r="C913" s="93"/>
      <c r="D913" s="22"/>
      <c r="E913" s="24"/>
      <c r="F913" s="94"/>
      <c r="G913" s="94"/>
      <c r="H913" s="94"/>
      <c r="I913" s="40"/>
    </row>
    <row r="914" spans="1:9" x14ac:dyDescent="0.25">
      <c r="A914" s="22"/>
      <c r="B914" s="22"/>
      <c r="C914" s="93"/>
      <c r="D914" s="22"/>
      <c r="E914" s="24"/>
      <c r="F914" s="94"/>
      <c r="G914" s="94"/>
      <c r="H914" s="94"/>
      <c r="I914" s="40"/>
    </row>
    <row r="915" spans="1:9" x14ac:dyDescent="0.25">
      <c r="A915" s="22"/>
      <c r="B915" s="22"/>
      <c r="C915" s="93"/>
      <c r="D915" s="22"/>
      <c r="E915" s="24"/>
      <c r="F915" s="94"/>
      <c r="G915" s="94"/>
      <c r="H915" s="94"/>
      <c r="I915" s="40"/>
    </row>
    <row r="916" spans="1:9" x14ac:dyDescent="0.25">
      <c r="A916" s="22"/>
      <c r="B916" s="22"/>
      <c r="C916" s="93"/>
      <c r="D916" s="22"/>
      <c r="E916" s="24"/>
      <c r="F916" s="94"/>
      <c r="G916" s="94"/>
      <c r="H916" s="94"/>
      <c r="I916" s="40"/>
    </row>
    <row r="917" spans="1:9" x14ac:dyDescent="0.25">
      <c r="A917" s="22"/>
      <c r="B917" s="22"/>
      <c r="C917" s="93"/>
      <c r="D917" s="22"/>
      <c r="E917" s="24"/>
      <c r="F917" s="94"/>
      <c r="G917" s="94"/>
      <c r="H917" s="94"/>
      <c r="I917" s="40"/>
    </row>
    <row r="918" spans="1:9" x14ac:dyDescent="0.25">
      <c r="A918" s="22"/>
      <c r="B918" s="22"/>
      <c r="C918" s="93"/>
      <c r="D918" s="22"/>
      <c r="E918" s="24"/>
      <c r="F918" s="94"/>
      <c r="G918" s="94"/>
      <c r="H918" s="94"/>
      <c r="I918" s="40"/>
    </row>
    <row r="919" spans="1:9" x14ac:dyDescent="0.25">
      <c r="A919" s="22"/>
      <c r="B919" s="22"/>
      <c r="C919" s="93"/>
      <c r="D919" s="22"/>
      <c r="E919" s="24"/>
      <c r="F919" s="94"/>
      <c r="G919" s="94"/>
      <c r="H919" s="94"/>
      <c r="I919" s="40"/>
    </row>
    <row r="920" spans="1:9" x14ac:dyDescent="0.25">
      <c r="A920" s="22"/>
      <c r="B920" s="22"/>
      <c r="C920" s="93"/>
      <c r="D920" s="22"/>
      <c r="E920" s="24"/>
      <c r="F920" s="94"/>
      <c r="G920" s="94"/>
      <c r="H920" s="94"/>
      <c r="I920" s="40"/>
    </row>
    <row r="921" spans="1:9" x14ac:dyDescent="0.25">
      <c r="A921" s="22"/>
      <c r="B921" s="22"/>
      <c r="C921" s="93"/>
      <c r="D921" s="22"/>
      <c r="E921" s="24"/>
      <c r="F921" s="94"/>
      <c r="G921" s="94"/>
      <c r="H921" s="94"/>
      <c r="I921" s="40"/>
    </row>
    <row r="922" spans="1:9" x14ac:dyDescent="0.25">
      <c r="A922" s="22"/>
      <c r="B922" s="22"/>
      <c r="C922" s="93"/>
      <c r="D922" s="22"/>
      <c r="E922" s="24"/>
      <c r="F922" s="94"/>
      <c r="G922" s="94"/>
      <c r="H922" s="94"/>
      <c r="I922" s="40"/>
    </row>
    <row r="923" spans="1:9" x14ac:dyDescent="0.25">
      <c r="A923" s="22"/>
      <c r="B923" s="22"/>
      <c r="C923" s="93"/>
      <c r="D923" s="22"/>
      <c r="E923" s="24"/>
      <c r="F923" s="94"/>
      <c r="G923" s="94"/>
      <c r="H923" s="94"/>
      <c r="I923" s="40"/>
    </row>
    <row r="924" spans="1:9" x14ac:dyDescent="0.25">
      <c r="A924" s="22"/>
      <c r="B924" s="22"/>
      <c r="C924" s="93"/>
      <c r="D924" s="22"/>
      <c r="E924" s="24"/>
      <c r="F924" s="94"/>
      <c r="G924" s="94"/>
      <c r="H924" s="94"/>
      <c r="I924" s="40"/>
    </row>
    <row r="925" spans="1:9" x14ac:dyDescent="0.25">
      <c r="A925" s="22"/>
      <c r="B925" s="22"/>
      <c r="C925" s="93"/>
      <c r="D925" s="22"/>
      <c r="E925" s="24"/>
      <c r="F925" s="94"/>
      <c r="G925" s="94"/>
      <c r="H925" s="94"/>
      <c r="I925" s="40"/>
    </row>
    <row r="926" spans="1:9" x14ac:dyDescent="0.25">
      <c r="A926" s="22"/>
      <c r="B926" s="22"/>
      <c r="C926" s="93"/>
      <c r="D926" s="22"/>
      <c r="E926" s="24"/>
      <c r="F926" s="94"/>
      <c r="G926" s="94"/>
      <c r="H926" s="94"/>
      <c r="I926" s="40"/>
    </row>
    <row r="927" spans="1:9" x14ac:dyDescent="0.25">
      <c r="A927" s="22"/>
      <c r="B927" s="22"/>
      <c r="C927" s="93"/>
      <c r="D927" s="22"/>
      <c r="E927" s="24"/>
      <c r="F927" s="94"/>
      <c r="G927" s="94"/>
      <c r="H927" s="94"/>
      <c r="I927" s="40"/>
    </row>
    <row r="928" spans="1:9" x14ac:dyDescent="0.25">
      <c r="A928" s="22"/>
      <c r="B928" s="22"/>
      <c r="C928" s="93"/>
      <c r="D928" s="22"/>
      <c r="E928" s="24"/>
      <c r="F928" s="94"/>
      <c r="G928" s="94"/>
      <c r="H928" s="94"/>
      <c r="I928" s="40"/>
    </row>
    <row r="929" spans="1:9" x14ac:dyDescent="0.25">
      <c r="A929" s="22"/>
      <c r="B929" s="22"/>
      <c r="C929" s="93"/>
      <c r="D929" s="22"/>
      <c r="E929" s="24"/>
      <c r="F929" s="94"/>
      <c r="G929" s="94"/>
      <c r="H929" s="94"/>
      <c r="I929" s="40"/>
    </row>
    <row r="930" spans="1:9" x14ac:dyDescent="0.25">
      <c r="A930" s="22"/>
      <c r="B930" s="22"/>
      <c r="C930" s="93"/>
      <c r="D930" s="22"/>
      <c r="E930" s="24"/>
      <c r="F930" s="94"/>
      <c r="G930" s="94"/>
      <c r="H930" s="94"/>
      <c r="I930" s="40"/>
    </row>
    <row r="931" spans="1:9" x14ac:dyDescent="0.25">
      <c r="A931" s="22"/>
      <c r="B931" s="22"/>
      <c r="C931" s="93"/>
      <c r="D931" s="22"/>
      <c r="E931" s="24"/>
      <c r="F931" s="94"/>
      <c r="G931" s="94"/>
      <c r="H931" s="94"/>
      <c r="I931" s="40"/>
    </row>
    <row r="932" spans="1:9" x14ac:dyDescent="0.25">
      <c r="A932" s="22"/>
      <c r="B932" s="22"/>
      <c r="C932" s="93"/>
      <c r="D932" s="22"/>
      <c r="E932" s="24"/>
      <c r="F932" s="94"/>
      <c r="G932" s="94"/>
      <c r="H932" s="94"/>
      <c r="I932" s="40"/>
    </row>
    <row r="933" spans="1:9" x14ac:dyDescent="0.25">
      <c r="A933" s="22"/>
      <c r="B933" s="22"/>
      <c r="C933" s="93"/>
      <c r="D933" s="22"/>
      <c r="E933" s="24"/>
      <c r="F933" s="94"/>
      <c r="G933" s="94"/>
      <c r="H933" s="94"/>
      <c r="I933" s="40"/>
    </row>
    <row r="934" spans="1:9" x14ac:dyDescent="0.25">
      <c r="A934" s="22"/>
      <c r="B934" s="22"/>
      <c r="C934" s="93"/>
      <c r="D934" s="22"/>
      <c r="E934" s="24"/>
      <c r="F934" s="94"/>
      <c r="G934" s="94"/>
      <c r="H934" s="94"/>
      <c r="I934" s="40"/>
    </row>
    <row r="935" spans="1:9" x14ac:dyDescent="0.25">
      <c r="A935" s="22"/>
      <c r="B935" s="22"/>
      <c r="C935" s="93"/>
      <c r="D935" s="22"/>
      <c r="E935" s="24"/>
      <c r="F935" s="94"/>
      <c r="G935" s="94"/>
      <c r="H935" s="94"/>
      <c r="I935" s="40"/>
    </row>
    <row r="936" spans="1:9" x14ac:dyDescent="0.25">
      <c r="A936" s="22"/>
      <c r="B936" s="22"/>
      <c r="C936" s="93"/>
      <c r="D936" s="22"/>
      <c r="E936" s="24"/>
      <c r="F936" s="94"/>
      <c r="G936" s="94"/>
      <c r="H936" s="94"/>
      <c r="I936" s="40"/>
    </row>
    <row r="937" spans="1:9" x14ac:dyDescent="0.25">
      <c r="A937" s="22"/>
      <c r="B937" s="22"/>
      <c r="C937" s="93"/>
      <c r="D937" s="22"/>
      <c r="E937" s="24"/>
      <c r="F937" s="94"/>
      <c r="G937" s="94"/>
      <c r="H937" s="94"/>
      <c r="I937" s="40"/>
    </row>
    <row r="938" spans="1:9" x14ac:dyDescent="0.25">
      <c r="A938" s="22"/>
      <c r="B938" s="22"/>
      <c r="C938" s="93"/>
      <c r="D938" s="22"/>
      <c r="E938" s="24"/>
      <c r="F938" s="94"/>
      <c r="G938" s="94"/>
      <c r="H938" s="94"/>
      <c r="I938" s="40"/>
    </row>
    <row r="939" spans="1:9" x14ac:dyDescent="0.25">
      <c r="A939" s="22"/>
      <c r="B939" s="22"/>
      <c r="C939" s="93"/>
      <c r="D939" s="22"/>
      <c r="E939" s="24"/>
      <c r="F939" s="94"/>
      <c r="G939" s="94"/>
      <c r="H939" s="94"/>
      <c r="I939" s="40"/>
    </row>
    <row r="940" spans="1:9" x14ac:dyDescent="0.25">
      <c r="A940" s="22"/>
      <c r="B940" s="22"/>
      <c r="C940" s="93"/>
      <c r="D940" s="22"/>
      <c r="E940" s="24"/>
      <c r="F940" s="94"/>
      <c r="G940" s="94"/>
      <c r="H940" s="94"/>
      <c r="I940" s="40"/>
    </row>
    <row r="941" spans="1:9" x14ac:dyDescent="0.25">
      <c r="A941" s="22"/>
      <c r="B941" s="22"/>
      <c r="C941" s="93"/>
      <c r="D941" s="22"/>
      <c r="E941" s="24"/>
      <c r="F941" s="94"/>
      <c r="G941" s="94"/>
      <c r="H941" s="94"/>
      <c r="I941" s="40"/>
    </row>
    <row r="942" spans="1:9" x14ac:dyDescent="0.25">
      <c r="A942" s="22"/>
      <c r="B942" s="22"/>
      <c r="C942" s="93"/>
      <c r="D942" s="22"/>
      <c r="E942" s="24"/>
      <c r="F942" s="94"/>
      <c r="G942" s="94"/>
      <c r="H942" s="94"/>
      <c r="I942" s="40"/>
    </row>
    <row r="943" spans="1:9" x14ac:dyDescent="0.25">
      <c r="A943" s="22"/>
      <c r="B943" s="22"/>
      <c r="C943" s="93"/>
      <c r="D943" s="22"/>
      <c r="E943" s="24"/>
      <c r="F943" s="94"/>
      <c r="G943" s="94"/>
      <c r="H943" s="94"/>
      <c r="I943" s="40"/>
    </row>
    <row r="944" spans="1:9" x14ac:dyDescent="0.25">
      <c r="A944" s="22"/>
      <c r="B944" s="22"/>
      <c r="C944" s="93"/>
      <c r="D944" s="22"/>
      <c r="E944" s="24"/>
      <c r="F944" s="94"/>
      <c r="G944" s="94"/>
      <c r="H944" s="94"/>
      <c r="I944" s="40"/>
    </row>
    <row r="945" spans="1:9" x14ac:dyDescent="0.25">
      <c r="A945" s="22"/>
      <c r="B945" s="22"/>
      <c r="C945" s="93"/>
      <c r="D945" s="22"/>
      <c r="E945" s="24"/>
      <c r="F945" s="94"/>
      <c r="G945" s="94"/>
      <c r="H945" s="94"/>
      <c r="I945" s="40"/>
    </row>
    <row r="946" spans="1:9" x14ac:dyDescent="0.25">
      <c r="A946" s="22"/>
      <c r="B946" s="22"/>
      <c r="C946" s="93"/>
      <c r="D946" s="22"/>
      <c r="E946" s="24"/>
      <c r="F946" s="94"/>
      <c r="G946" s="94"/>
      <c r="H946" s="94"/>
      <c r="I946" s="40"/>
    </row>
    <row r="947" spans="1:9" x14ac:dyDescent="0.25">
      <c r="A947" s="22"/>
      <c r="B947" s="22"/>
      <c r="C947" s="93"/>
      <c r="D947" s="22"/>
      <c r="E947" s="24"/>
      <c r="F947" s="94"/>
      <c r="G947" s="94"/>
      <c r="H947" s="94"/>
      <c r="I947" s="40"/>
    </row>
    <row r="948" spans="1:9" x14ac:dyDescent="0.25">
      <c r="A948" s="22"/>
      <c r="B948" s="22"/>
      <c r="C948" s="93"/>
      <c r="D948" s="22"/>
      <c r="E948" s="24"/>
      <c r="F948" s="94"/>
      <c r="G948" s="94"/>
      <c r="H948" s="94"/>
      <c r="I948" s="40"/>
    </row>
    <row r="949" spans="1:9" x14ac:dyDescent="0.25">
      <c r="A949" s="22"/>
      <c r="B949" s="22"/>
      <c r="C949" s="93"/>
      <c r="D949" s="22"/>
      <c r="E949" s="24"/>
      <c r="F949" s="94"/>
      <c r="G949" s="94"/>
      <c r="H949" s="94"/>
      <c r="I949" s="40"/>
    </row>
    <row r="950" spans="1:9" x14ac:dyDescent="0.25">
      <c r="A950" s="22"/>
      <c r="B950" s="22"/>
      <c r="C950" s="93"/>
      <c r="D950" s="22"/>
      <c r="E950" s="24"/>
      <c r="F950" s="94"/>
      <c r="G950" s="94"/>
      <c r="H950" s="94"/>
      <c r="I950" s="40"/>
    </row>
    <row r="951" spans="1:9" x14ac:dyDescent="0.25">
      <c r="A951" s="22"/>
      <c r="B951" s="22"/>
      <c r="C951" s="93"/>
      <c r="D951" s="22"/>
      <c r="E951" s="24"/>
      <c r="F951" s="94"/>
      <c r="G951" s="94"/>
      <c r="H951" s="94"/>
      <c r="I951" s="40"/>
    </row>
    <row r="952" spans="1:9" x14ac:dyDescent="0.25">
      <c r="A952" s="22"/>
      <c r="B952" s="22"/>
      <c r="C952" s="93"/>
      <c r="D952" s="22"/>
      <c r="E952" s="24"/>
      <c r="F952" s="94"/>
      <c r="G952" s="94"/>
      <c r="H952" s="94"/>
      <c r="I952" s="40"/>
    </row>
    <row r="953" spans="1:9" x14ac:dyDescent="0.25">
      <c r="A953" s="22"/>
      <c r="B953" s="22"/>
      <c r="C953" s="93"/>
      <c r="D953" s="22"/>
      <c r="E953" s="24"/>
      <c r="F953" s="94"/>
      <c r="G953" s="94"/>
      <c r="H953" s="94"/>
      <c r="I953" s="40"/>
    </row>
    <row r="954" spans="1:9" x14ac:dyDescent="0.25">
      <c r="A954" s="22"/>
      <c r="B954" s="22"/>
      <c r="C954" s="93"/>
      <c r="D954" s="22"/>
      <c r="E954" s="24"/>
      <c r="F954" s="94"/>
      <c r="G954" s="94"/>
      <c r="H954" s="94"/>
      <c r="I954" s="40"/>
    </row>
    <row r="955" spans="1:9" x14ac:dyDescent="0.25">
      <c r="A955" s="22"/>
      <c r="B955" s="22"/>
      <c r="C955" s="93"/>
      <c r="D955" s="22"/>
      <c r="E955" s="24"/>
      <c r="F955" s="94"/>
      <c r="G955" s="94"/>
      <c r="H955" s="94"/>
      <c r="I955" s="40"/>
    </row>
    <row r="956" spans="1:9" x14ac:dyDescent="0.25">
      <c r="A956" s="22"/>
      <c r="B956" s="22"/>
      <c r="C956" s="93"/>
      <c r="D956" s="22"/>
      <c r="E956" s="24"/>
      <c r="F956" s="94"/>
      <c r="G956" s="94"/>
      <c r="H956" s="94"/>
      <c r="I956" s="40"/>
    </row>
    <row r="957" spans="1:9" x14ac:dyDescent="0.25">
      <c r="A957" s="22"/>
      <c r="B957" s="22"/>
      <c r="C957" s="93"/>
      <c r="D957" s="22"/>
      <c r="E957" s="24"/>
      <c r="F957" s="94"/>
      <c r="G957" s="94"/>
      <c r="H957" s="94"/>
      <c r="I957" s="40"/>
    </row>
    <row r="958" spans="1:9" x14ac:dyDescent="0.25">
      <c r="A958" s="22"/>
      <c r="B958" s="22"/>
      <c r="C958" s="93"/>
      <c r="D958" s="22"/>
      <c r="E958" s="24"/>
      <c r="F958" s="94"/>
      <c r="G958" s="94"/>
      <c r="H958" s="94"/>
      <c r="I958" s="40"/>
    </row>
    <row r="959" spans="1:9" x14ac:dyDescent="0.25">
      <c r="A959" s="22"/>
      <c r="B959" s="22"/>
      <c r="C959" s="93"/>
      <c r="D959" s="22"/>
      <c r="E959" s="24"/>
      <c r="F959" s="94"/>
      <c r="G959" s="94"/>
      <c r="H959" s="94"/>
      <c r="I959" s="40"/>
    </row>
    <row r="960" spans="1:9" x14ac:dyDescent="0.25">
      <c r="A960" s="22"/>
      <c r="B960" s="22"/>
      <c r="C960" s="93"/>
      <c r="D960" s="22"/>
      <c r="E960" s="24"/>
      <c r="F960" s="94"/>
      <c r="G960" s="94"/>
      <c r="H960" s="94"/>
      <c r="I960" s="40"/>
    </row>
    <row r="961" spans="1:9" x14ac:dyDescent="0.25">
      <c r="A961" s="22"/>
      <c r="B961" s="22"/>
      <c r="C961" s="93"/>
      <c r="D961" s="22"/>
      <c r="E961" s="24"/>
      <c r="F961" s="94"/>
      <c r="G961" s="94"/>
      <c r="H961" s="94"/>
      <c r="I961" s="40"/>
    </row>
    <row r="962" spans="1:9" x14ac:dyDescent="0.25">
      <c r="A962" s="22"/>
      <c r="B962" s="22"/>
      <c r="C962" s="93"/>
      <c r="D962" s="22"/>
      <c r="E962" s="24"/>
      <c r="F962" s="94"/>
      <c r="G962" s="94"/>
      <c r="H962" s="94"/>
      <c r="I962" s="40"/>
    </row>
    <row r="963" spans="1:9" x14ac:dyDescent="0.25">
      <c r="A963" s="22"/>
      <c r="B963" s="22"/>
      <c r="C963" s="93"/>
      <c r="D963" s="22"/>
      <c r="E963" s="24"/>
      <c r="F963" s="94"/>
      <c r="G963" s="94"/>
      <c r="H963" s="94"/>
      <c r="I963" s="40"/>
    </row>
    <row r="964" spans="1:9" x14ac:dyDescent="0.25">
      <c r="A964" s="22"/>
      <c r="B964" s="22"/>
      <c r="C964" s="93"/>
      <c r="D964" s="22"/>
      <c r="E964" s="24"/>
      <c r="F964" s="94"/>
      <c r="G964" s="94"/>
      <c r="H964" s="94"/>
      <c r="I964" s="40"/>
    </row>
    <row r="965" spans="1:9" x14ac:dyDescent="0.25">
      <c r="A965" s="22"/>
      <c r="B965" s="22"/>
      <c r="C965" s="93"/>
      <c r="D965" s="22"/>
      <c r="E965" s="24"/>
      <c r="F965" s="94"/>
      <c r="G965" s="94"/>
      <c r="H965" s="94"/>
      <c r="I965" s="40"/>
    </row>
    <row r="966" spans="1:9" x14ac:dyDescent="0.25">
      <c r="A966" s="22"/>
      <c r="B966" s="22"/>
      <c r="C966" s="93"/>
      <c r="D966" s="22"/>
      <c r="E966" s="24"/>
      <c r="F966" s="94"/>
      <c r="G966" s="94"/>
      <c r="H966" s="94"/>
      <c r="I966" s="40"/>
    </row>
    <row r="967" spans="1:9" x14ac:dyDescent="0.25">
      <c r="A967" s="22"/>
      <c r="B967" s="22"/>
      <c r="C967" s="93"/>
      <c r="D967" s="22"/>
      <c r="E967" s="24"/>
      <c r="F967" s="94"/>
      <c r="G967" s="94"/>
      <c r="H967" s="94"/>
      <c r="I967" s="40"/>
    </row>
    <row r="968" spans="1:9" x14ac:dyDescent="0.25">
      <c r="A968" s="22"/>
      <c r="B968" s="22"/>
      <c r="C968" s="93"/>
      <c r="D968" s="22"/>
      <c r="E968" s="24"/>
      <c r="F968" s="94"/>
      <c r="G968" s="94"/>
      <c r="H968" s="94"/>
      <c r="I968" s="40"/>
    </row>
    <row r="969" spans="1:9" x14ac:dyDescent="0.25">
      <c r="A969" s="22"/>
      <c r="B969" s="22"/>
      <c r="C969" s="93"/>
      <c r="D969" s="22"/>
      <c r="E969" s="24"/>
      <c r="F969" s="94"/>
      <c r="G969" s="94"/>
      <c r="H969" s="94"/>
      <c r="I969" s="40"/>
    </row>
    <row r="970" spans="1:9" x14ac:dyDescent="0.25">
      <c r="A970" s="22"/>
      <c r="B970" s="22"/>
      <c r="C970" s="93"/>
      <c r="D970" s="22"/>
      <c r="E970" s="24"/>
      <c r="F970" s="94"/>
      <c r="G970" s="94"/>
      <c r="H970" s="94"/>
      <c r="I970" s="40"/>
    </row>
    <row r="971" spans="1:9" x14ac:dyDescent="0.25">
      <c r="A971" s="22"/>
      <c r="B971" s="22"/>
      <c r="C971" s="93"/>
      <c r="D971" s="22"/>
      <c r="E971" s="24"/>
      <c r="F971" s="94"/>
      <c r="G971" s="94"/>
      <c r="H971" s="94"/>
      <c r="I971" s="40"/>
    </row>
    <row r="972" spans="1:9" x14ac:dyDescent="0.25">
      <c r="A972" s="22"/>
      <c r="B972" s="22"/>
      <c r="C972" s="93"/>
      <c r="D972" s="22"/>
      <c r="E972" s="24"/>
      <c r="F972" s="94"/>
      <c r="G972" s="94"/>
      <c r="H972" s="94"/>
      <c r="I972" s="40"/>
    </row>
    <row r="973" spans="1:9" x14ac:dyDescent="0.25">
      <c r="A973" s="22"/>
      <c r="B973" s="22"/>
      <c r="C973" s="93"/>
      <c r="D973" s="22"/>
      <c r="E973" s="24"/>
      <c r="F973" s="94"/>
      <c r="G973" s="94"/>
      <c r="H973" s="94"/>
      <c r="I973" s="40"/>
    </row>
    <row r="974" spans="1:9" x14ac:dyDescent="0.25">
      <c r="A974" s="22"/>
      <c r="B974" s="22"/>
      <c r="C974" s="93"/>
      <c r="D974" s="22"/>
      <c r="E974" s="24"/>
      <c r="F974" s="94"/>
      <c r="G974" s="94"/>
      <c r="H974" s="94"/>
      <c r="I974" s="40"/>
    </row>
    <row r="975" spans="1:9" x14ac:dyDescent="0.25">
      <c r="A975" s="22"/>
      <c r="B975" s="22"/>
      <c r="C975" s="93"/>
      <c r="D975" s="22"/>
      <c r="E975" s="24"/>
      <c r="F975" s="94"/>
      <c r="G975" s="94"/>
      <c r="H975" s="94"/>
      <c r="I975" s="40"/>
    </row>
    <row r="976" spans="1:9" x14ac:dyDescent="0.25">
      <c r="A976" s="22"/>
      <c r="B976" s="22"/>
      <c r="C976" s="93"/>
      <c r="D976" s="22"/>
      <c r="E976" s="24"/>
      <c r="F976" s="94"/>
      <c r="G976" s="94"/>
      <c r="H976" s="94"/>
      <c r="I976" s="40"/>
    </row>
    <row r="977" spans="1:9" x14ac:dyDescent="0.25">
      <c r="A977" s="22"/>
      <c r="B977" s="22"/>
      <c r="C977" s="93"/>
      <c r="D977" s="22"/>
      <c r="E977" s="24"/>
      <c r="F977" s="94"/>
      <c r="G977" s="94"/>
      <c r="H977" s="94"/>
      <c r="I977" s="40"/>
    </row>
    <row r="978" spans="1:9" x14ac:dyDescent="0.25">
      <c r="A978" s="22"/>
      <c r="B978" s="22"/>
      <c r="C978" s="93"/>
      <c r="D978" s="22"/>
      <c r="E978" s="24"/>
      <c r="F978" s="94"/>
      <c r="G978" s="94"/>
      <c r="H978" s="94"/>
      <c r="I978" s="40"/>
    </row>
    <row r="979" spans="1:9" x14ac:dyDescent="0.25">
      <c r="A979" s="22"/>
      <c r="B979" s="22"/>
      <c r="C979" s="93"/>
      <c r="D979" s="22"/>
      <c r="E979" s="24"/>
      <c r="F979" s="94"/>
      <c r="G979" s="94"/>
      <c r="H979" s="94"/>
      <c r="I979" s="40"/>
    </row>
    <row r="980" spans="1:9" x14ac:dyDescent="0.25">
      <c r="A980" s="22"/>
      <c r="B980" s="22"/>
      <c r="C980" s="93"/>
      <c r="D980" s="22"/>
      <c r="E980" s="24"/>
      <c r="F980" s="94"/>
      <c r="G980" s="94"/>
      <c r="H980" s="94"/>
      <c r="I980" s="40"/>
    </row>
    <row r="981" spans="1:9" x14ac:dyDescent="0.25">
      <c r="A981" s="22"/>
      <c r="B981" s="22"/>
      <c r="C981" s="93"/>
      <c r="D981" s="22"/>
      <c r="E981" s="24"/>
      <c r="F981" s="94"/>
      <c r="G981" s="94"/>
      <c r="H981" s="94"/>
      <c r="I981" s="40"/>
    </row>
    <row r="982" spans="1:9" x14ac:dyDescent="0.25">
      <c r="A982" s="22"/>
      <c r="B982" s="22"/>
      <c r="C982" s="93"/>
      <c r="D982" s="22"/>
      <c r="E982" s="24"/>
      <c r="F982" s="94"/>
      <c r="G982" s="94"/>
      <c r="H982" s="94"/>
      <c r="I982" s="40"/>
    </row>
    <row r="983" spans="1:9" x14ac:dyDescent="0.25">
      <c r="A983" s="22"/>
      <c r="B983" s="22"/>
      <c r="C983" s="93"/>
      <c r="D983" s="22"/>
      <c r="E983" s="24"/>
      <c r="F983" s="94"/>
      <c r="G983" s="94"/>
      <c r="H983" s="94"/>
      <c r="I983" s="40"/>
    </row>
    <row r="984" spans="1:9" x14ac:dyDescent="0.25">
      <c r="A984" s="22"/>
      <c r="B984" s="22"/>
      <c r="C984" s="93"/>
      <c r="D984" s="22"/>
      <c r="E984" s="24"/>
      <c r="F984" s="94"/>
      <c r="G984" s="94"/>
      <c r="H984" s="94"/>
      <c r="I984" s="40"/>
    </row>
    <row r="985" spans="1:9" x14ac:dyDescent="0.25">
      <c r="A985" s="22"/>
      <c r="B985" s="22"/>
      <c r="C985" s="93"/>
      <c r="D985" s="22"/>
      <c r="E985" s="24"/>
      <c r="F985" s="94"/>
      <c r="G985" s="94"/>
      <c r="H985" s="94"/>
      <c r="I985" s="40"/>
    </row>
    <row r="986" spans="1:9" x14ac:dyDescent="0.25">
      <c r="A986" s="22"/>
      <c r="B986" s="22"/>
      <c r="C986" s="93"/>
      <c r="D986" s="22"/>
      <c r="E986" s="24"/>
      <c r="F986" s="94"/>
      <c r="G986" s="94"/>
      <c r="H986" s="94"/>
      <c r="I986" s="40"/>
    </row>
    <row r="987" spans="1:9" x14ac:dyDescent="0.25">
      <c r="A987" s="22"/>
      <c r="B987" s="22"/>
      <c r="C987" s="93"/>
      <c r="D987" s="22"/>
      <c r="E987" s="24"/>
      <c r="F987" s="94"/>
      <c r="G987" s="94"/>
      <c r="H987" s="94"/>
      <c r="I987" s="40"/>
    </row>
    <row r="988" spans="1:9" x14ac:dyDescent="0.25">
      <c r="A988" s="22"/>
      <c r="B988" s="22"/>
      <c r="C988" s="93"/>
      <c r="D988" s="22"/>
      <c r="E988" s="24"/>
      <c r="F988" s="94"/>
      <c r="G988" s="94"/>
      <c r="H988" s="94"/>
      <c r="I988" s="40"/>
    </row>
    <row r="989" spans="1:9" x14ac:dyDescent="0.25">
      <c r="A989" s="22"/>
      <c r="B989" s="22"/>
      <c r="C989" s="93"/>
      <c r="D989" s="22"/>
      <c r="E989" s="24"/>
      <c r="F989" s="94"/>
      <c r="G989" s="94"/>
      <c r="H989" s="94"/>
      <c r="I989" s="40"/>
    </row>
    <row r="990" spans="1:9" x14ac:dyDescent="0.25">
      <c r="A990" s="22"/>
      <c r="B990" s="22"/>
      <c r="C990" s="93"/>
      <c r="D990" s="22"/>
      <c r="E990" s="24"/>
      <c r="F990" s="94"/>
      <c r="G990" s="94"/>
      <c r="H990" s="94"/>
      <c r="I990" s="40"/>
    </row>
    <row r="991" spans="1:9" x14ac:dyDescent="0.25">
      <c r="A991" s="22"/>
      <c r="B991" s="22"/>
      <c r="C991" s="93"/>
      <c r="D991" s="22"/>
      <c r="E991" s="24"/>
      <c r="F991" s="94"/>
      <c r="G991" s="94"/>
      <c r="H991" s="94"/>
      <c r="I991" s="40"/>
    </row>
    <row r="992" spans="1:9" x14ac:dyDescent="0.25">
      <c r="A992" s="22"/>
      <c r="B992" s="22"/>
      <c r="C992" s="93"/>
      <c r="D992" s="22"/>
      <c r="E992" s="24"/>
      <c r="F992" s="94"/>
      <c r="G992" s="94"/>
      <c r="H992" s="94"/>
      <c r="I992" s="40"/>
    </row>
    <row r="993" spans="1:9" x14ac:dyDescent="0.25">
      <c r="A993" s="22"/>
      <c r="B993" s="22"/>
      <c r="C993" s="93"/>
      <c r="D993" s="22"/>
      <c r="E993" s="24"/>
      <c r="F993" s="94"/>
      <c r="G993" s="94"/>
      <c r="H993" s="94"/>
      <c r="I993" s="40"/>
    </row>
    <row r="994" spans="1:9" x14ac:dyDescent="0.25">
      <c r="A994" s="22"/>
      <c r="B994" s="22"/>
      <c r="C994" s="93"/>
      <c r="D994" s="22"/>
      <c r="E994" s="24"/>
      <c r="F994" s="94"/>
      <c r="G994" s="94"/>
      <c r="H994" s="94"/>
      <c r="I994" s="40"/>
    </row>
    <row r="995" spans="1:9" x14ac:dyDescent="0.25">
      <c r="A995" s="22"/>
      <c r="B995" s="22"/>
      <c r="C995" s="93"/>
      <c r="D995" s="22"/>
      <c r="E995" s="24"/>
      <c r="F995" s="94"/>
      <c r="G995" s="94"/>
      <c r="H995" s="94"/>
      <c r="I995" s="40"/>
    </row>
    <row r="996" spans="1:9" x14ac:dyDescent="0.25">
      <c r="A996" s="22"/>
      <c r="B996" s="22"/>
      <c r="C996" s="93"/>
      <c r="D996" s="22"/>
      <c r="E996" s="24"/>
      <c r="F996" s="94"/>
      <c r="G996" s="94"/>
      <c r="H996" s="94"/>
      <c r="I996" s="40"/>
    </row>
    <row r="997" spans="1:9" x14ac:dyDescent="0.25">
      <c r="A997" s="22"/>
      <c r="B997" s="22"/>
      <c r="C997" s="93"/>
      <c r="D997" s="22"/>
      <c r="E997" s="24"/>
      <c r="F997" s="94"/>
      <c r="G997" s="94"/>
      <c r="H997" s="94"/>
      <c r="I997" s="40"/>
    </row>
    <row r="998" spans="1:9" x14ac:dyDescent="0.25">
      <c r="A998" s="22"/>
      <c r="B998" s="22"/>
      <c r="C998" s="93"/>
      <c r="D998" s="22"/>
      <c r="E998" s="24"/>
      <c r="F998" s="94"/>
      <c r="G998" s="94"/>
      <c r="H998" s="94"/>
      <c r="I998" s="40"/>
    </row>
    <row r="999" spans="1:9" x14ac:dyDescent="0.25">
      <c r="A999" s="22"/>
      <c r="B999" s="22"/>
      <c r="C999" s="93"/>
      <c r="D999" s="22"/>
      <c r="E999" s="24"/>
      <c r="F999" s="94"/>
      <c r="G999" s="94"/>
      <c r="H999" s="94"/>
      <c r="I999" s="40"/>
    </row>
    <row r="1000" spans="1:9" x14ac:dyDescent="0.25">
      <c r="A1000" s="22"/>
      <c r="B1000" s="22"/>
      <c r="C1000" s="93"/>
      <c r="D1000" s="22"/>
      <c r="E1000" s="24"/>
      <c r="F1000" s="94"/>
      <c r="G1000" s="94"/>
      <c r="H1000" s="94"/>
      <c r="I1000" s="40"/>
    </row>
    <row r="1001" spans="1:9" x14ac:dyDescent="0.25">
      <c r="A1001" s="22"/>
      <c r="B1001" s="22"/>
      <c r="C1001" s="93"/>
      <c r="D1001" s="22"/>
      <c r="E1001" s="24"/>
      <c r="F1001" s="94"/>
      <c r="G1001" s="94"/>
      <c r="H1001" s="94"/>
      <c r="I1001" s="40"/>
    </row>
    <row r="1002" spans="1:9" x14ac:dyDescent="0.25">
      <c r="A1002" s="22"/>
      <c r="B1002" s="22"/>
      <c r="C1002" s="93"/>
      <c r="D1002" s="22"/>
      <c r="E1002" s="24"/>
      <c r="F1002" s="94"/>
      <c r="G1002" s="94"/>
      <c r="H1002" s="94"/>
      <c r="I1002" s="40"/>
    </row>
    <row r="1003" spans="1:9" x14ac:dyDescent="0.25">
      <c r="A1003" s="22"/>
      <c r="B1003" s="22"/>
      <c r="C1003" s="93"/>
      <c r="D1003" s="22"/>
      <c r="E1003" s="24"/>
      <c r="F1003" s="94"/>
      <c r="G1003" s="94"/>
      <c r="H1003" s="94"/>
      <c r="I1003" s="40"/>
    </row>
    <row r="1004" spans="1:9" x14ac:dyDescent="0.25">
      <c r="A1004" s="22"/>
      <c r="B1004" s="22"/>
      <c r="C1004" s="93"/>
      <c r="D1004" s="22"/>
      <c r="E1004" s="24"/>
      <c r="F1004" s="94"/>
      <c r="G1004" s="94"/>
      <c r="H1004" s="94"/>
      <c r="I1004" s="40"/>
    </row>
    <row r="1005" spans="1:9" x14ac:dyDescent="0.25">
      <c r="A1005" s="22"/>
      <c r="B1005" s="22"/>
      <c r="C1005" s="93"/>
      <c r="D1005" s="22"/>
      <c r="E1005" s="24"/>
      <c r="F1005" s="94"/>
      <c r="G1005" s="94"/>
      <c r="H1005" s="94"/>
      <c r="I1005" s="40"/>
    </row>
    <row r="1006" spans="1:9" x14ac:dyDescent="0.25">
      <c r="A1006" s="22"/>
      <c r="B1006" s="22"/>
      <c r="C1006" s="93"/>
      <c r="D1006" s="22"/>
      <c r="E1006" s="24"/>
      <c r="F1006" s="94"/>
      <c r="G1006" s="94"/>
      <c r="H1006" s="94"/>
      <c r="I1006" s="40"/>
    </row>
    <row r="1007" spans="1:9" x14ac:dyDescent="0.25">
      <c r="A1007" s="22"/>
      <c r="B1007" s="22"/>
      <c r="C1007" s="93"/>
      <c r="D1007" s="22"/>
      <c r="E1007" s="24"/>
      <c r="F1007" s="94"/>
      <c r="G1007" s="94"/>
      <c r="H1007" s="94"/>
      <c r="I1007" s="40"/>
    </row>
    <row r="1008" spans="1:9" x14ac:dyDescent="0.25">
      <c r="A1008" s="22"/>
      <c r="B1008" s="22"/>
      <c r="C1008" s="93"/>
      <c r="D1008" s="22"/>
      <c r="E1008" s="24"/>
      <c r="F1008" s="94"/>
      <c r="G1008" s="94"/>
      <c r="H1008" s="94"/>
      <c r="I1008" s="40"/>
    </row>
    <row r="1009" spans="1:9" x14ac:dyDescent="0.25">
      <c r="A1009" s="22"/>
      <c r="B1009" s="22"/>
      <c r="C1009" s="93"/>
      <c r="D1009" s="22"/>
      <c r="E1009" s="24"/>
      <c r="F1009" s="94"/>
      <c r="G1009" s="94"/>
      <c r="H1009" s="94"/>
      <c r="I1009" s="40"/>
    </row>
    <row r="1010" spans="1:9" x14ac:dyDescent="0.25">
      <c r="A1010" s="22"/>
      <c r="B1010" s="22"/>
      <c r="C1010" s="93"/>
      <c r="D1010" s="22"/>
      <c r="E1010" s="24"/>
      <c r="F1010" s="94"/>
      <c r="G1010" s="94"/>
      <c r="H1010" s="94"/>
      <c r="I1010" s="40"/>
    </row>
    <row r="1011" spans="1:9" x14ac:dyDescent="0.25">
      <c r="A1011" s="22"/>
      <c r="B1011" s="22"/>
      <c r="C1011" s="93"/>
      <c r="D1011" s="22"/>
      <c r="E1011" s="24"/>
      <c r="F1011" s="94"/>
      <c r="G1011" s="94"/>
      <c r="H1011" s="94"/>
      <c r="I1011" s="40"/>
    </row>
    <row r="1012" spans="1:9" x14ac:dyDescent="0.25">
      <c r="A1012" s="22"/>
      <c r="B1012" s="22"/>
      <c r="C1012" s="93"/>
      <c r="D1012" s="22"/>
      <c r="E1012" s="24"/>
      <c r="F1012" s="94"/>
      <c r="G1012" s="94"/>
      <c r="H1012" s="94"/>
      <c r="I1012" s="40"/>
    </row>
    <row r="1013" spans="1:9" x14ac:dyDescent="0.25">
      <c r="A1013" s="22"/>
      <c r="B1013" s="22"/>
      <c r="C1013" s="93"/>
      <c r="D1013" s="22"/>
      <c r="E1013" s="24"/>
      <c r="F1013" s="94"/>
      <c r="G1013" s="94"/>
      <c r="H1013" s="94"/>
      <c r="I1013" s="40"/>
    </row>
    <row r="1014" spans="1:9" x14ac:dyDescent="0.25">
      <c r="A1014" s="22"/>
      <c r="B1014" s="22"/>
      <c r="C1014" s="93"/>
      <c r="D1014" s="22"/>
      <c r="E1014" s="24"/>
      <c r="F1014" s="94"/>
      <c r="G1014" s="94"/>
      <c r="H1014" s="94"/>
      <c r="I1014" s="40"/>
    </row>
    <row r="1015" spans="1:9" x14ac:dyDescent="0.25">
      <c r="A1015" s="22"/>
      <c r="B1015" s="22"/>
      <c r="C1015" s="93"/>
      <c r="D1015" s="22"/>
      <c r="E1015" s="24"/>
      <c r="F1015" s="94"/>
      <c r="G1015" s="94"/>
      <c r="H1015" s="94"/>
      <c r="I1015" s="40"/>
    </row>
    <row r="1016" spans="1:9" x14ac:dyDescent="0.25">
      <c r="A1016" s="22"/>
      <c r="B1016" s="22"/>
      <c r="C1016" s="93"/>
      <c r="D1016" s="22"/>
      <c r="E1016" s="24"/>
      <c r="F1016" s="94"/>
      <c r="G1016" s="94"/>
      <c r="H1016" s="94"/>
      <c r="I1016" s="40"/>
    </row>
    <row r="1017" spans="1:9" x14ac:dyDescent="0.25">
      <c r="A1017" s="22"/>
      <c r="B1017" s="22"/>
      <c r="C1017" s="93"/>
      <c r="D1017" s="22"/>
      <c r="E1017" s="24"/>
      <c r="F1017" s="94"/>
      <c r="G1017" s="94"/>
      <c r="H1017" s="94"/>
      <c r="I1017" s="40"/>
    </row>
    <row r="1018" spans="1:9" x14ac:dyDescent="0.25">
      <c r="A1018" s="22"/>
      <c r="B1018" s="22"/>
      <c r="C1018" s="93"/>
      <c r="D1018" s="22"/>
      <c r="E1018" s="24"/>
      <c r="F1018" s="94"/>
      <c r="G1018" s="94"/>
      <c r="H1018" s="94"/>
      <c r="I1018" s="40"/>
    </row>
    <row r="1019" spans="1:9" x14ac:dyDescent="0.25">
      <c r="A1019" s="22"/>
      <c r="B1019" s="22"/>
      <c r="C1019" s="93"/>
      <c r="D1019" s="22"/>
      <c r="E1019" s="24"/>
      <c r="F1019" s="94"/>
      <c r="G1019" s="94"/>
      <c r="H1019" s="94"/>
      <c r="I1019" s="40"/>
    </row>
    <row r="1020" spans="1:9" x14ac:dyDescent="0.25">
      <c r="A1020" s="22"/>
      <c r="B1020" s="22"/>
      <c r="C1020" s="93"/>
      <c r="D1020" s="22"/>
      <c r="E1020" s="24"/>
      <c r="F1020" s="94"/>
      <c r="G1020" s="94"/>
      <c r="H1020" s="94"/>
      <c r="I1020" s="40"/>
    </row>
    <row r="1021" spans="1:9" x14ac:dyDescent="0.25">
      <c r="A1021" s="22"/>
      <c r="B1021" s="22"/>
      <c r="C1021" s="93"/>
      <c r="D1021" s="22"/>
      <c r="E1021" s="24"/>
      <c r="F1021" s="94"/>
      <c r="G1021" s="94"/>
      <c r="H1021" s="94"/>
      <c r="I1021" s="40"/>
    </row>
    <row r="1022" spans="1:9" x14ac:dyDescent="0.25">
      <c r="A1022" s="22"/>
      <c r="B1022" s="22"/>
      <c r="C1022" s="93"/>
      <c r="D1022" s="22"/>
      <c r="E1022" s="24"/>
      <c r="F1022" s="94"/>
      <c r="G1022" s="94"/>
      <c r="H1022" s="94"/>
      <c r="I1022" s="40"/>
    </row>
    <row r="1023" spans="1:9" x14ac:dyDescent="0.25">
      <c r="A1023" s="22"/>
      <c r="B1023" s="22"/>
      <c r="C1023" s="93"/>
      <c r="D1023" s="22"/>
      <c r="E1023" s="24"/>
      <c r="F1023" s="94"/>
      <c r="G1023" s="94"/>
      <c r="H1023" s="94"/>
      <c r="I1023" s="40"/>
    </row>
    <row r="1024" spans="1:9" x14ac:dyDescent="0.25">
      <c r="A1024" s="22"/>
      <c r="B1024" s="22"/>
      <c r="C1024" s="93"/>
      <c r="D1024" s="22"/>
      <c r="E1024" s="24"/>
      <c r="F1024" s="94"/>
      <c r="G1024" s="94"/>
      <c r="H1024" s="94"/>
      <c r="I1024" s="40"/>
    </row>
    <row r="1025" spans="1:9" x14ac:dyDescent="0.25">
      <c r="A1025" s="22"/>
      <c r="B1025" s="22"/>
      <c r="C1025" s="93"/>
      <c r="D1025" s="22"/>
      <c r="E1025" s="24"/>
      <c r="F1025" s="94"/>
      <c r="G1025" s="94"/>
      <c r="H1025" s="94"/>
      <c r="I1025" s="40"/>
    </row>
    <row r="1026" spans="1:9" x14ac:dyDescent="0.25">
      <c r="A1026" s="22"/>
      <c r="B1026" s="22"/>
      <c r="C1026" s="93"/>
      <c r="D1026" s="22"/>
      <c r="E1026" s="24"/>
      <c r="F1026" s="94"/>
      <c r="G1026" s="94"/>
      <c r="H1026" s="94"/>
      <c r="I1026" s="40"/>
    </row>
    <row r="1027" spans="1:9" x14ac:dyDescent="0.25">
      <c r="A1027" s="22"/>
      <c r="B1027" s="22"/>
      <c r="C1027" s="93"/>
      <c r="D1027" s="22"/>
      <c r="E1027" s="24"/>
      <c r="F1027" s="94"/>
      <c r="G1027" s="94"/>
      <c r="H1027" s="94"/>
      <c r="I1027" s="40"/>
    </row>
    <row r="1028" spans="1:9" x14ac:dyDescent="0.25">
      <c r="A1028" s="22"/>
      <c r="B1028" s="22"/>
      <c r="C1028" s="93"/>
      <c r="D1028" s="22"/>
      <c r="E1028" s="24"/>
      <c r="F1028" s="94"/>
      <c r="G1028" s="94"/>
      <c r="H1028" s="94"/>
      <c r="I1028" s="40"/>
    </row>
    <row r="1029" spans="1:9" x14ac:dyDescent="0.25">
      <c r="A1029" s="22"/>
      <c r="B1029" s="22"/>
      <c r="C1029" s="93"/>
      <c r="D1029" s="22"/>
      <c r="E1029" s="24"/>
      <c r="F1029" s="94"/>
      <c r="G1029" s="94"/>
      <c r="H1029" s="94"/>
      <c r="I1029" s="40"/>
    </row>
    <row r="1030" spans="1:9" x14ac:dyDescent="0.25">
      <c r="A1030" s="22"/>
      <c r="B1030" s="22"/>
      <c r="C1030" s="93"/>
      <c r="D1030" s="22"/>
      <c r="E1030" s="24"/>
      <c r="F1030" s="94"/>
      <c r="G1030" s="94"/>
      <c r="H1030" s="94"/>
      <c r="I1030" s="40"/>
    </row>
    <row r="1031" spans="1:9" x14ac:dyDescent="0.25">
      <c r="A1031" s="22"/>
      <c r="B1031" s="22"/>
      <c r="C1031" s="93"/>
      <c r="D1031" s="22"/>
      <c r="E1031" s="24"/>
      <c r="F1031" s="94"/>
      <c r="G1031" s="94"/>
      <c r="H1031" s="94"/>
      <c r="I1031" s="40"/>
    </row>
    <row r="1032" spans="1:9" x14ac:dyDescent="0.25">
      <c r="A1032" s="22"/>
      <c r="B1032" s="22"/>
      <c r="C1032" s="93"/>
      <c r="D1032" s="22"/>
      <c r="E1032" s="24"/>
      <c r="F1032" s="94"/>
      <c r="G1032" s="94"/>
      <c r="H1032" s="94"/>
      <c r="I1032" s="40"/>
    </row>
    <row r="1033" spans="1:9" x14ac:dyDescent="0.25">
      <c r="A1033" s="22"/>
      <c r="B1033" s="22"/>
      <c r="C1033" s="93"/>
      <c r="D1033" s="22"/>
      <c r="E1033" s="24"/>
      <c r="F1033" s="94"/>
      <c r="G1033" s="94"/>
      <c r="H1033" s="94"/>
      <c r="I1033" s="40"/>
    </row>
    <row r="1034" spans="1:9" x14ac:dyDescent="0.25">
      <c r="A1034" s="22"/>
      <c r="B1034" s="22"/>
      <c r="C1034" s="93"/>
      <c r="D1034" s="22"/>
      <c r="E1034" s="24"/>
      <c r="F1034" s="94"/>
      <c r="G1034" s="94"/>
      <c r="H1034" s="94"/>
      <c r="I1034" s="40"/>
    </row>
    <row r="1035" spans="1:9" x14ac:dyDescent="0.25">
      <c r="A1035" s="22"/>
      <c r="B1035" s="22"/>
      <c r="C1035" s="93"/>
      <c r="D1035" s="22"/>
      <c r="E1035" s="24"/>
      <c r="F1035" s="94"/>
      <c r="G1035" s="94"/>
      <c r="H1035" s="94"/>
      <c r="I1035" s="40"/>
    </row>
    <row r="1036" spans="1:9" x14ac:dyDescent="0.25">
      <c r="A1036" s="22"/>
      <c r="B1036" s="22"/>
      <c r="C1036" s="93"/>
      <c r="D1036" s="22"/>
      <c r="E1036" s="24"/>
      <c r="F1036" s="94"/>
      <c r="G1036" s="94"/>
      <c r="H1036" s="94"/>
      <c r="I1036" s="40"/>
    </row>
    <row r="1037" spans="1:9" x14ac:dyDescent="0.25">
      <c r="A1037" s="22"/>
      <c r="B1037" s="22"/>
      <c r="C1037" s="93"/>
      <c r="D1037" s="22"/>
      <c r="E1037" s="24"/>
      <c r="F1037" s="94"/>
      <c r="G1037" s="94"/>
      <c r="H1037" s="94"/>
      <c r="I1037" s="40"/>
    </row>
    <row r="1038" spans="1:9" x14ac:dyDescent="0.25">
      <c r="A1038" s="22"/>
      <c r="B1038" s="22"/>
      <c r="C1038" s="93"/>
      <c r="D1038" s="22"/>
      <c r="E1038" s="24"/>
      <c r="F1038" s="94"/>
      <c r="G1038" s="94"/>
      <c r="H1038" s="94"/>
      <c r="I1038" s="40"/>
    </row>
    <row r="1039" spans="1:9" x14ac:dyDescent="0.25">
      <c r="A1039" s="22"/>
      <c r="B1039" s="22"/>
      <c r="C1039" s="93"/>
      <c r="D1039" s="22"/>
      <c r="E1039" s="24"/>
      <c r="F1039" s="94"/>
      <c r="G1039" s="94"/>
      <c r="H1039" s="94"/>
      <c r="I1039" s="40"/>
    </row>
    <row r="1040" spans="1:9" x14ac:dyDescent="0.25">
      <c r="A1040" s="22"/>
      <c r="B1040" s="22"/>
      <c r="C1040" s="93"/>
      <c r="D1040" s="22"/>
      <c r="E1040" s="24"/>
      <c r="F1040" s="94"/>
      <c r="G1040" s="94"/>
      <c r="H1040" s="94"/>
      <c r="I1040" s="40"/>
    </row>
    <row r="1041" spans="1:9" x14ac:dyDescent="0.25">
      <c r="A1041" s="22"/>
      <c r="B1041" s="22"/>
      <c r="C1041" s="93"/>
      <c r="D1041" s="22"/>
      <c r="E1041" s="24"/>
      <c r="F1041" s="94"/>
      <c r="G1041" s="94"/>
      <c r="H1041" s="94"/>
      <c r="I1041" s="40"/>
    </row>
    <row r="1042" spans="1:9" x14ac:dyDescent="0.25">
      <c r="A1042" s="22"/>
      <c r="B1042" s="22"/>
      <c r="C1042" s="93"/>
      <c r="D1042" s="22"/>
      <c r="E1042" s="24"/>
      <c r="F1042" s="94"/>
      <c r="G1042" s="94"/>
      <c r="H1042" s="94"/>
      <c r="I1042" s="40"/>
    </row>
    <row r="1043" spans="1:9" x14ac:dyDescent="0.25">
      <c r="A1043" s="22"/>
      <c r="B1043" s="22"/>
      <c r="C1043" s="93"/>
      <c r="D1043" s="22"/>
      <c r="E1043" s="24"/>
      <c r="F1043" s="94"/>
      <c r="G1043" s="94"/>
      <c r="H1043" s="94"/>
      <c r="I1043" s="40"/>
    </row>
    <row r="1044" spans="1:9" x14ac:dyDescent="0.25">
      <c r="A1044" s="22"/>
      <c r="B1044" s="22"/>
      <c r="C1044" s="93"/>
      <c r="D1044" s="22"/>
      <c r="E1044" s="24"/>
      <c r="F1044" s="94"/>
      <c r="G1044" s="94"/>
      <c r="H1044" s="94"/>
      <c r="I1044" s="40"/>
    </row>
    <row r="1045" spans="1:9" x14ac:dyDescent="0.25">
      <c r="A1045" s="22"/>
      <c r="B1045" s="22"/>
      <c r="C1045" s="93"/>
      <c r="D1045" s="22"/>
      <c r="E1045" s="24"/>
      <c r="F1045" s="94"/>
      <c r="G1045" s="94"/>
      <c r="H1045" s="94"/>
      <c r="I1045" s="40"/>
    </row>
    <row r="1046" spans="1:9" x14ac:dyDescent="0.25">
      <c r="A1046" s="22"/>
      <c r="B1046" s="22"/>
      <c r="C1046" s="93"/>
      <c r="D1046" s="22"/>
      <c r="E1046" s="24"/>
      <c r="F1046" s="94"/>
      <c r="G1046" s="94"/>
      <c r="H1046" s="94"/>
      <c r="I1046" s="40"/>
    </row>
    <row r="1047" spans="1:9" x14ac:dyDescent="0.25">
      <c r="A1047" s="22"/>
      <c r="B1047" s="22"/>
      <c r="C1047" s="93"/>
      <c r="D1047" s="22"/>
      <c r="E1047" s="24"/>
      <c r="F1047" s="94"/>
      <c r="G1047" s="94"/>
      <c r="H1047" s="94"/>
      <c r="I1047" s="40"/>
    </row>
    <row r="1048" spans="1:9" x14ac:dyDescent="0.25">
      <c r="A1048" s="22"/>
      <c r="B1048" s="22"/>
      <c r="C1048" s="93"/>
      <c r="D1048" s="22"/>
      <c r="E1048" s="24"/>
      <c r="F1048" s="94"/>
      <c r="G1048" s="94"/>
      <c r="H1048" s="94"/>
      <c r="I1048" s="40"/>
    </row>
    <row r="1049" spans="1:9" x14ac:dyDescent="0.25">
      <c r="A1049" s="22"/>
      <c r="B1049" s="22"/>
      <c r="C1049" s="93"/>
      <c r="D1049" s="22"/>
      <c r="E1049" s="24"/>
      <c r="F1049" s="94"/>
      <c r="G1049" s="94"/>
      <c r="H1049" s="94"/>
      <c r="I1049" s="40"/>
    </row>
    <row r="1050" spans="1:9" x14ac:dyDescent="0.25">
      <c r="A1050" s="22"/>
      <c r="B1050" s="22"/>
      <c r="C1050" s="93"/>
      <c r="D1050" s="22"/>
      <c r="E1050" s="24"/>
      <c r="F1050" s="94"/>
      <c r="G1050" s="94"/>
      <c r="H1050" s="94"/>
      <c r="I1050" s="40"/>
    </row>
    <row r="1051" spans="1:9" x14ac:dyDescent="0.25">
      <c r="A1051" s="22"/>
      <c r="B1051" s="22"/>
      <c r="C1051" s="93"/>
      <c r="D1051" s="22"/>
      <c r="E1051" s="24"/>
      <c r="F1051" s="94"/>
      <c r="G1051" s="94"/>
      <c r="H1051" s="94"/>
    </row>
    <row r="1052" spans="1:9" x14ac:dyDescent="0.25">
      <c r="A1052" s="22"/>
      <c r="B1052" s="22"/>
      <c r="C1052" s="93"/>
      <c r="D1052" s="22"/>
      <c r="E1052" s="24"/>
      <c r="F1052" s="94"/>
      <c r="G1052" s="94"/>
      <c r="H1052" s="94"/>
    </row>
    <row r="1053" spans="1:9" x14ac:dyDescent="0.25">
      <c r="A1053" s="22"/>
      <c r="B1053" s="22"/>
      <c r="C1053" s="93"/>
      <c r="D1053" s="22"/>
      <c r="E1053" s="24"/>
      <c r="F1053" s="94"/>
      <c r="G1053" s="94"/>
      <c r="H1053" s="94"/>
    </row>
    <row r="1054" spans="1:9" x14ac:dyDescent="0.25">
      <c r="A1054" s="22"/>
      <c r="B1054" s="22"/>
      <c r="C1054" s="93"/>
      <c r="D1054" s="22"/>
      <c r="E1054" s="24"/>
      <c r="F1054" s="94"/>
      <c r="G1054" s="94"/>
      <c r="H1054" s="94"/>
    </row>
    <row r="1055" spans="1:9" x14ac:dyDescent="0.25">
      <c r="A1055" s="22"/>
      <c r="B1055" s="22"/>
      <c r="C1055" s="93"/>
      <c r="D1055" s="22"/>
      <c r="E1055" s="24"/>
      <c r="F1055" s="94"/>
      <c r="G1055" s="94"/>
      <c r="H1055" s="94"/>
    </row>
    <row r="1056" spans="1:9" x14ac:dyDescent="0.25">
      <c r="A1056" s="22"/>
      <c r="B1056" s="22"/>
      <c r="C1056" s="93"/>
      <c r="D1056" s="22"/>
      <c r="E1056" s="24"/>
      <c r="F1056" s="94"/>
      <c r="G1056" s="94"/>
      <c r="H1056" s="94"/>
    </row>
    <row r="1057" spans="1:8" x14ac:dyDescent="0.25">
      <c r="A1057" s="22"/>
      <c r="B1057" s="22"/>
      <c r="C1057" s="93"/>
      <c r="D1057" s="22"/>
      <c r="E1057" s="24"/>
      <c r="F1057" s="94"/>
      <c r="G1057" s="94"/>
      <c r="H1057" s="94"/>
    </row>
    <row r="1058" spans="1:8" x14ac:dyDescent="0.25">
      <c r="A1058" s="22"/>
      <c r="B1058" s="22"/>
      <c r="C1058" s="93"/>
      <c r="D1058" s="22"/>
      <c r="E1058" s="24"/>
      <c r="F1058" s="94"/>
      <c r="G1058" s="94"/>
      <c r="H1058" s="94"/>
    </row>
    <row r="1059" spans="1:8" x14ac:dyDescent="0.25">
      <c r="A1059" s="22"/>
      <c r="B1059" s="22"/>
      <c r="C1059" s="93"/>
      <c r="D1059" s="22"/>
      <c r="E1059" s="24"/>
      <c r="F1059" s="94"/>
      <c r="G1059" s="94"/>
      <c r="H1059" s="94"/>
    </row>
    <row r="1060" spans="1:8" x14ac:dyDescent="0.25">
      <c r="A1060" s="22"/>
      <c r="B1060" s="22"/>
      <c r="C1060" s="93"/>
      <c r="D1060" s="22"/>
      <c r="E1060" s="24"/>
      <c r="F1060" s="94"/>
      <c r="G1060" s="94"/>
      <c r="H1060" s="94"/>
    </row>
    <row r="1061" spans="1:8" x14ac:dyDescent="0.25">
      <c r="A1061" s="22"/>
      <c r="B1061" s="22"/>
      <c r="C1061" s="93"/>
      <c r="D1061" s="22"/>
      <c r="E1061" s="24"/>
      <c r="F1061" s="94"/>
      <c r="G1061" s="94"/>
      <c r="H1061" s="94"/>
    </row>
    <row r="1062" spans="1:8" x14ac:dyDescent="0.25">
      <c r="A1062" s="22"/>
      <c r="B1062" s="22"/>
      <c r="C1062" s="93"/>
      <c r="D1062" s="22"/>
      <c r="E1062" s="24"/>
      <c r="F1062" s="94"/>
      <c r="G1062" s="94"/>
      <c r="H1062" s="94"/>
    </row>
    <row r="1063" spans="1:8" x14ac:dyDescent="0.25">
      <c r="A1063" s="22"/>
      <c r="B1063" s="22"/>
      <c r="C1063" s="93"/>
      <c r="D1063" s="22"/>
      <c r="E1063" s="24"/>
      <c r="F1063" s="94"/>
      <c r="G1063" s="94"/>
      <c r="H1063" s="94"/>
    </row>
    <row r="1064" spans="1:8" x14ac:dyDescent="0.25">
      <c r="A1064" s="22"/>
      <c r="B1064" s="22"/>
      <c r="C1064" s="93"/>
      <c r="D1064" s="22"/>
      <c r="E1064" s="24"/>
      <c r="F1064" s="94"/>
      <c r="G1064" s="94"/>
      <c r="H1064" s="94"/>
    </row>
    <row r="1065" spans="1:8" x14ac:dyDescent="0.25">
      <c r="A1065" s="22"/>
      <c r="B1065" s="22"/>
      <c r="C1065" s="93"/>
      <c r="D1065" s="22"/>
      <c r="E1065" s="24"/>
      <c r="F1065" s="94"/>
      <c r="G1065" s="94"/>
      <c r="H1065" s="94"/>
    </row>
    <row r="1066" spans="1:8" x14ac:dyDescent="0.25">
      <c r="A1066" s="22"/>
      <c r="B1066" s="22"/>
      <c r="C1066" s="93"/>
      <c r="D1066" s="22"/>
      <c r="E1066" s="24"/>
      <c r="F1066" s="94"/>
      <c r="G1066" s="94"/>
      <c r="H1066" s="94"/>
    </row>
    <row r="1067" spans="1:8" x14ac:dyDescent="0.25">
      <c r="A1067" s="22"/>
      <c r="B1067" s="22"/>
      <c r="D1067" s="22"/>
      <c r="E1067" s="24"/>
      <c r="F1067" s="94"/>
      <c r="G1067" s="94"/>
      <c r="H1067" s="94"/>
    </row>
  </sheetData>
  <mergeCells count="11">
    <mergeCell ref="A10:G10"/>
    <mergeCell ref="C3:F3"/>
    <mergeCell ref="C4:F4"/>
    <mergeCell ref="C5:F5"/>
    <mergeCell ref="A8:G8"/>
    <mergeCell ref="A9:G9"/>
    <mergeCell ref="A403:H403"/>
    <mergeCell ref="E740:F740"/>
    <mergeCell ref="E741:F741"/>
    <mergeCell ref="E742:F742"/>
    <mergeCell ref="A11:G11"/>
  </mergeCells>
  <printOptions horizontalCentered="1"/>
  <pageMargins left="0.39370078740157483" right="0.39370078740157483" top="0.39370078740157483" bottom="1.0236220472440944" header="0.31496062992125984" footer="0.39370078740157483"/>
  <pageSetup scale="65" orientation="portrait" horizontalDpi="4294967295" verticalDpi="4294967295" r:id="rId1"/>
  <headerFooter>
    <oddFooter xml:space="preserve">&amp;L&amp;8NOMBRE DE LA EMPRESA&amp;C&amp;8RESPONSABLE DEL PROYECTO
DIRECCION DE PROYECTOS
ARQ. SANDRA GUADALUPE PATIÑO MACIAS
&amp;P DE &amp;N&amp;R&amp;8NOMBRE Y FIRMA DEL RESPONSABLE </oddFooter>
  </headerFooter>
  <rowBreaks count="2" manualBreakCount="2">
    <brk id="533" max="7" man="1"/>
    <brk id="67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2018-12-17T16:34:57Z</cp:lastPrinted>
  <dcterms:created xsi:type="dcterms:W3CDTF">2018-10-08T18:59:42Z</dcterms:created>
  <dcterms:modified xsi:type="dcterms:W3CDTF">2018-12-18T16:47:09Z</dcterms:modified>
</cp:coreProperties>
</file>